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K:\03_Projekte\03_E\01_Bau\000003\01_LPH0\HKoP R12 R\03_Nutzersollvereinbahrung\04_Endgültige NSV\02 Bedarfsplanung\02c_Raumliste\"/>
    </mc:Choice>
  </mc:AlternateContent>
  <xr:revisionPtr revIDLastSave="0" documentId="13_ncr:1_{03DCE601-44C6-4824-81D5-2D88CC117DD7}" xr6:coauthVersionLast="47" xr6:coauthVersionMax="47" xr10:uidLastSave="{00000000-0000-0000-0000-000000000000}"/>
  <bookViews>
    <workbookView xWindow="28680" yWindow="-120" windowWidth="29040" windowHeight="15840" xr2:uid="{B594B6B8-7BED-41C2-A739-1D1F3E94B1DB}"/>
  </bookViews>
  <sheets>
    <sheet name=" R12 R NUF 1-6 n Ebenen Bestand" sheetId="2" r:id="rId1"/>
    <sheet name=" R12 R NUF 1-6 n Nutzer Bestand" sheetId="16" r:id="rId2"/>
    <sheet name="R12 R NUF 7_TF_VF RP Bestand" sheetId="5" r:id="rId3"/>
    <sheet name=" R12 R NUF 1-6 n Ebenen Planung" sheetId="10" r:id="rId4"/>
    <sheet name=" R12 R NUF 1-6 n Nutzer Planung" sheetId="17" r:id="rId5"/>
    <sheet name="R12 R NUF 7_TF_VF RP Plan" sheetId="13" r:id="rId6"/>
    <sheet name="Flächeneffizienz" sheetId="15" r:id="rId7"/>
  </sheets>
  <externalReferences>
    <externalReference r:id="rId8"/>
  </externalReferences>
  <definedNames>
    <definedName name="_xlnm._FilterDatabase" localSheetId="0" hidden="1">' R12 R NUF 1-6 n Ebenen Bestand'!$A$1:$AD$304</definedName>
    <definedName name="_xlnm._FilterDatabase" localSheetId="3" hidden="1">' R12 R NUF 1-6 n Ebenen Planung'!$A$1:$AD$293</definedName>
    <definedName name="_xlnm._FilterDatabase" localSheetId="1" hidden="1">' R12 R NUF 1-6 n Nutzer Bestand'!$A$1:$AD$310</definedName>
    <definedName name="_xlnm._FilterDatabase" localSheetId="4" hidden="1">' R12 R NUF 1-6 n Nutzer Planung'!$A$1:$AD$295</definedName>
    <definedName name="_xlnm._FilterDatabase" localSheetId="2" hidden="1">'R12 R NUF 7_TF_VF RP Bestand'!$A$1:$AC$191</definedName>
    <definedName name="_xlnm._FilterDatabase" localSheetId="5" hidden="1">'R12 R NUF 7_TF_VF RP Plan'!$A$1:$AD$232</definedName>
    <definedName name="_xlnm.Print_Titles" localSheetId="0">' R12 R NUF 1-6 n Ebenen Bestand'!$1:$1</definedName>
    <definedName name="_xlnm.Print_Titles" localSheetId="3">' R12 R NUF 1-6 n Ebenen Planung'!$1:$1</definedName>
    <definedName name="_xlnm.Print_Titles" localSheetId="1">' R12 R NUF 1-6 n Nutzer Bestand'!$1:$1</definedName>
    <definedName name="_xlnm.Print_Titles" localSheetId="4">' R12 R NUF 1-6 n Nutzer Planung'!$1:$1</definedName>
    <definedName name="_xlnm.Print_Titles" localSheetId="2">'R12 R NUF 7_TF_VF RP Bestand'!$1:$1</definedName>
    <definedName name="_xlnm.Print_Titles" localSheetId="5">'R12 R NUF 7_TF_VF RP Plan'!$1:$1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15" l="1"/>
  <c r="B26" i="15" s="1"/>
  <c r="D143" i="15" l="1"/>
  <c r="E143" i="15"/>
  <c r="G143" i="15" s="1"/>
  <c r="D144" i="15"/>
  <c r="E144" i="15"/>
  <c r="G144" i="15" s="1"/>
  <c r="G118" i="17"/>
  <c r="F12" i="10"/>
  <c r="F36" i="10"/>
  <c r="F68" i="10"/>
  <c r="F101" i="10"/>
  <c r="F119" i="10"/>
  <c r="F170" i="10"/>
  <c r="F222" i="10"/>
  <c r="F274" i="10"/>
  <c r="F276" i="17"/>
  <c r="F274" i="17"/>
  <c r="F270" i="17"/>
  <c r="F260" i="17"/>
  <c r="F257" i="17"/>
  <c r="F255" i="17"/>
  <c r="F251" i="17"/>
  <c r="F249" i="17"/>
  <c r="F194" i="17"/>
  <c r="F141" i="17"/>
  <c r="G269" i="17"/>
  <c r="G233" i="17"/>
  <c r="G232" i="17"/>
  <c r="G248" i="17"/>
  <c r="G247" i="17"/>
  <c r="G246" i="17"/>
  <c r="G218" i="17"/>
  <c r="G204" i="17"/>
  <c r="G203" i="17"/>
  <c r="G140" i="17"/>
  <c r="G139" i="17"/>
  <c r="G138" i="17"/>
  <c r="G137" i="17"/>
  <c r="G122" i="17"/>
  <c r="G117" i="17"/>
  <c r="G116" i="17"/>
  <c r="G115" i="17"/>
  <c r="G114" i="17"/>
  <c r="G113" i="17"/>
  <c r="G112" i="17"/>
  <c r="G111" i="17"/>
  <c r="G110" i="17"/>
  <c r="G109" i="17"/>
  <c r="G108" i="17"/>
  <c r="G107" i="17"/>
  <c r="G106" i="17"/>
  <c r="G105" i="17"/>
  <c r="G104" i="17"/>
  <c r="G103" i="17"/>
  <c r="G102" i="17"/>
  <c r="G101" i="17"/>
  <c r="G100" i="17"/>
  <c r="G99" i="17"/>
  <c r="G98" i="17"/>
  <c r="G97" i="17"/>
  <c r="G96" i="17"/>
  <c r="G95" i="17"/>
  <c r="G94" i="17"/>
  <c r="G93" i="17"/>
  <c r="G92" i="17"/>
  <c r="G91" i="17"/>
  <c r="G90" i="17"/>
  <c r="G89" i="17"/>
  <c r="G88" i="17"/>
  <c r="G87" i="17"/>
  <c r="G86" i="17"/>
  <c r="G85" i="17"/>
  <c r="G84" i="17"/>
  <c r="G83" i="17"/>
  <c r="G82" i="17"/>
  <c r="G81" i="17"/>
  <c r="G268" i="17"/>
  <c r="G231" i="17"/>
  <c r="G245" i="17"/>
  <c r="G244" i="17"/>
  <c r="G243" i="17"/>
  <c r="G217" i="17"/>
  <c r="G202" i="17"/>
  <c r="G201" i="17"/>
  <c r="G136" i="17"/>
  <c r="G135" i="17"/>
  <c r="G134" i="17"/>
  <c r="G133" i="17"/>
  <c r="G132" i="17"/>
  <c r="G131" i="17"/>
  <c r="G121" i="17"/>
  <c r="G80" i="17"/>
  <c r="G79" i="17"/>
  <c r="G78" i="17"/>
  <c r="G77" i="17"/>
  <c r="G76" i="17"/>
  <c r="G75" i="17"/>
  <c r="G74" i="17"/>
  <c r="G73" i="17"/>
  <c r="G72" i="17"/>
  <c r="G71" i="17"/>
  <c r="G70" i="17"/>
  <c r="G69" i="17"/>
  <c r="G68" i="17"/>
  <c r="G67" i="17"/>
  <c r="G66" i="17"/>
  <c r="G65" i="17"/>
  <c r="G64" i="17"/>
  <c r="G63" i="17"/>
  <c r="G62" i="17"/>
  <c r="G61" i="17"/>
  <c r="G60" i="17"/>
  <c r="G59" i="17"/>
  <c r="G58" i="17"/>
  <c r="G57" i="17"/>
  <c r="G56" i="17"/>
  <c r="G55" i="17"/>
  <c r="G54" i="17"/>
  <c r="G53" i="17"/>
  <c r="G52" i="17"/>
  <c r="G51" i="17"/>
  <c r="G50" i="17"/>
  <c r="G49" i="17"/>
  <c r="G48" i="17"/>
  <c r="G47" i="17"/>
  <c r="G46" i="17"/>
  <c r="G45" i="17"/>
  <c r="G267" i="17"/>
  <c r="G230" i="17"/>
  <c r="G242" i="17"/>
  <c r="G241" i="17"/>
  <c r="G240" i="17"/>
  <c r="G216" i="17"/>
  <c r="G200" i="17"/>
  <c r="G199" i="17"/>
  <c r="G130" i="17"/>
  <c r="G129" i="17"/>
  <c r="G128" i="17"/>
  <c r="G127" i="17"/>
  <c r="G120" i="17"/>
  <c r="G119" i="17"/>
  <c r="G44" i="17"/>
  <c r="G43" i="17"/>
  <c r="G42" i="17"/>
  <c r="G41" i="17"/>
  <c r="G40" i="17"/>
  <c r="G39" i="17"/>
  <c r="G38" i="17"/>
  <c r="G37" i="17"/>
  <c r="G36" i="17"/>
  <c r="G35" i="17"/>
  <c r="G34" i="17"/>
  <c r="G33" i="17"/>
  <c r="G32" i="17"/>
  <c r="G31" i="17"/>
  <c r="G30" i="17"/>
  <c r="G29" i="17"/>
  <c r="G28" i="17"/>
  <c r="G27" i="17"/>
  <c r="G26" i="17"/>
  <c r="G25" i="17"/>
  <c r="G24" i="17"/>
  <c r="G23" i="17"/>
  <c r="G22" i="17"/>
  <c r="G21" i="17"/>
  <c r="G20" i="17"/>
  <c r="G19" i="17"/>
  <c r="G18" i="17"/>
  <c r="G17" i="17"/>
  <c r="G16" i="17"/>
  <c r="G15" i="17"/>
  <c r="G14" i="17"/>
  <c r="G13" i="17"/>
  <c r="G12" i="17"/>
  <c r="G11" i="17"/>
  <c r="G10" i="17"/>
  <c r="G9" i="17"/>
  <c r="G266" i="17"/>
  <c r="G229" i="17"/>
  <c r="G228" i="17"/>
  <c r="G227" i="17"/>
  <c r="G239" i="17"/>
  <c r="G238" i="17"/>
  <c r="G226" i="17"/>
  <c r="G225" i="17"/>
  <c r="G224" i="17"/>
  <c r="G223" i="17"/>
  <c r="G222" i="17"/>
  <c r="G221" i="17"/>
  <c r="G220" i="17"/>
  <c r="G219" i="17"/>
  <c r="G215" i="17"/>
  <c r="G198" i="17"/>
  <c r="G124" i="17"/>
  <c r="G265" i="17"/>
  <c r="G252" i="17"/>
  <c r="G237" i="17"/>
  <c r="G236" i="17"/>
  <c r="G214" i="17"/>
  <c r="G197" i="17"/>
  <c r="G193" i="17"/>
  <c r="G192" i="17"/>
  <c r="G191" i="17"/>
  <c r="G188" i="17"/>
  <c r="G180" i="17"/>
  <c r="G179" i="17"/>
  <c r="G178" i="17"/>
  <c r="G177" i="17"/>
  <c r="G173" i="17"/>
  <c r="G158" i="17"/>
  <c r="G157" i="17"/>
  <c r="G156" i="17"/>
  <c r="G155" i="17"/>
  <c r="G154" i="17"/>
  <c r="G153" i="17"/>
  <c r="G152" i="17"/>
  <c r="G126" i="17"/>
  <c r="G125" i="17"/>
  <c r="G8" i="17"/>
  <c r="G7" i="17"/>
  <c r="G6" i="17"/>
  <c r="G5" i="17"/>
  <c r="G4" i="17"/>
  <c r="G3" i="17"/>
  <c r="G2" i="17"/>
  <c r="G264" i="17"/>
  <c r="G235" i="17"/>
  <c r="G213" i="17"/>
  <c r="G196" i="17"/>
  <c r="G190" i="17"/>
  <c r="G189" i="17"/>
  <c r="G176" i="17"/>
  <c r="G175" i="17"/>
  <c r="G172" i="17"/>
  <c r="G171" i="17"/>
  <c r="G170" i="17"/>
  <c r="G169" i="17"/>
  <c r="G166" i="17"/>
  <c r="G187" i="17"/>
  <c r="G186" i="17"/>
  <c r="G185" i="17"/>
  <c r="G184" i="17"/>
  <c r="G165" i="17"/>
  <c r="G164" i="17"/>
  <c r="G163" i="17"/>
  <c r="G162" i="17"/>
  <c r="G160" i="17"/>
  <c r="G159" i="17"/>
  <c r="G151" i="17"/>
  <c r="G150" i="17"/>
  <c r="G149" i="17"/>
  <c r="G148" i="17"/>
  <c r="G147" i="17"/>
  <c r="G146" i="17"/>
  <c r="G142" i="17"/>
  <c r="G123" i="17"/>
  <c r="G275" i="17"/>
  <c r="G273" i="17"/>
  <c r="G262" i="17"/>
  <c r="G254" i="17"/>
  <c r="G250" i="17"/>
  <c r="G234" i="17"/>
  <c r="G212" i="17"/>
  <c r="G195" i="17"/>
  <c r="G205" i="17"/>
  <c r="G183" i="17"/>
  <c r="G182" i="17"/>
  <c r="G181" i="17"/>
  <c r="G174" i="17"/>
  <c r="G168" i="17"/>
  <c r="G167" i="17"/>
  <c r="G161" i="17"/>
  <c r="G145" i="17"/>
  <c r="G144" i="17"/>
  <c r="G143" i="17"/>
  <c r="G259" i="17"/>
  <c r="G258" i="17"/>
  <c r="G256" i="17"/>
  <c r="G253" i="17"/>
  <c r="G211" i="17"/>
  <c r="G210" i="17"/>
  <c r="G209" i="17"/>
  <c r="G208" i="17"/>
  <c r="G207" i="17"/>
  <c r="G206" i="17"/>
  <c r="F294" i="16"/>
  <c r="F206" i="16"/>
  <c r="F176" i="16"/>
  <c r="F164" i="16"/>
  <c r="F85" i="16"/>
  <c r="F69" i="16"/>
  <c r="F62" i="16"/>
  <c r="F31" i="16"/>
  <c r="F29" i="16"/>
  <c r="F23" i="16"/>
  <c r="F21" i="16"/>
  <c r="F17" i="16"/>
  <c r="F11" i="16"/>
  <c r="F6" i="16"/>
  <c r="F312" i="16"/>
  <c r="F311" i="16"/>
  <c r="F310" i="16"/>
  <c r="F309" i="16"/>
  <c r="F308" i="16"/>
  <c r="F307" i="16"/>
  <c r="F306" i="16"/>
  <c r="F305" i="16"/>
  <c r="F304" i="16"/>
  <c r="F303" i="16"/>
  <c r="F302" i="16"/>
  <c r="F301" i="16"/>
  <c r="F300" i="16"/>
  <c r="F299" i="16"/>
  <c r="G20" i="16"/>
  <c r="G19" i="16"/>
  <c r="G22" i="16"/>
  <c r="G26" i="16"/>
  <c r="G41" i="16"/>
  <c r="G40" i="16"/>
  <c r="G39" i="16"/>
  <c r="G38" i="16"/>
  <c r="G194" i="16"/>
  <c r="G192" i="16"/>
  <c r="G285" i="16"/>
  <c r="F278" i="17" l="1"/>
  <c r="F296" i="16"/>
  <c r="F313" i="16"/>
  <c r="F301" i="2" l="1"/>
  <c r="F304" i="2"/>
  <c r="F303" i="2"/>
  <c r="F302" i="2"/>
  <c r="F300" i="2"/>
  <c r="F299" i="2"/>
  <c r="F296" i="2"/>
  <c r="F295" i="2"/>
  <c r="F294" i="2"/>
  <c r="F293" i="2"/>
  <c r="D188" i="5"/>
  <c r="C188" i="5"/>
  <c r="B188" i="5"/>
  <c r="D187" i="5"/>
  <c r="C187" i="5"/>
  <c r="B187" i="5"/>
  <c r="D186" i="5"/>
  <c r="C186" i="5"/>
  <c r="B186" i="5"/>
  <c r="D185" i="5"/>
  <c r="C185" i="5"/>
  <c r="B185" i="5"/>
  <c r="D184" i="5"/>
  <c r="C184" i="5"/>
  <c r="C189" i="5" s="1"/>
  <c r="B184" i="5"/>
  <c r="B183" i="5"/>
  <c r="B182" i="5"/>
  <c r="D181" i="5"/>
  <c r="C181" i="5"/>
  <c r="B181" i="5"/>
  <c r="D228" i="13"/>
  <c r="C228" i="13"/>
  <c r="B228" i="13"/>
  <c r="B227" i="13"/>
  <c r="B226" i="13"/>
  <c r="B225" i="13"/>
  <c r="C224" i="13"/>
  <c r="B224" i="13"/>
  <c r="C223" i="13"/>
  <c r="B223" i="13"/>
  <c r="B222" i="13"/>
  <c r="B221" i="13"/>
  <c r="F306" i="2"/>
  <c r="F305" i="2"/>
  <c r="F298" i="2"/>
  <c r="F297" i="2"/>
  <c r="G42" i="13"/>
  <c r="F62" i="13"/>
  <c r="D183" i="5"/>
  <c r="D182" i="5"/>
  <c r="C183" i="5"/>
  <c r="C182" i="5"/>
  <c r="B189" i="5" l="1"/>
  <c r="G85" i="10" l="1"/>
  <c r="D227" i="13" l="1"/>
  <c r="D226" i="13"/>
  <c r="D225" i="13"/>
  <c r="D224" i="13"/>
  <c r="D223" i="13"/>
  <c r="D222" i="13"/>
  <c r="D221" i="13"/>
  <c r="C227" i="13"/>
  <c r="C226" i="13"/>
  <c r="C225" i="13"/>
  <c r="C222" i="13"/>
  <c r="F307" i="2" l="1"/>
  <c r="D229" i="13"/>
  <c r="E129" i="15"/>
  <c r="E128" i="15"/>
  <c r="E127" i="15"/>
  <c r="E126" i="15"/>
  <c r="C126" i="15"/>
  <c r="E125" i="15" s="1"/>
  <c r="C125" i="15"/>
  <c r="E124" i="15" s="1"/>
  <c r="C124" i="15"/>
  <c r="E123" i="15" s="1"/>
  <c r="C123" i="15"/>
  <c r="E122" i="15" s="1"/>
  <c r="C122" i="15"/>
  <c r="E121" i="15" s="1"/>
  <c r="C121" i="15"/>
  <c r="E120" i="15" s="1"/>
  <c r="C120" i="15"/>
  <c r="E119" i="15" s="1"/>
  <c r="C119" i="15"/>
  <c r="E118" i="15" s="1"/>
  <c r="C118" i="15"/>
  <c r="E117" i="15" s="1"/>
  <c r="C117" i="15"/>
  <c r="E116" i="15" s="1"/>
  <c r="C116" i="15"/>
  <c r="E115" i="15" s="1"/>
  <c r="C115" i="15"/>
  <c r="E114" i="15" s="1"/>
  <c r="C114" i="15"/>
  <c r="E113" i="15" s="1"/>
  <c r="C113" i="15"/>
  <c r="E112" i="15" s="1"/>
  <c r="C112" i="15"/>
  <c r="E111" i="15" s="1"/>
  <c r="C111" i="15"/>
  <c r="E110" i="15" s="1"/>
  <c r="B110" i="15"/>
  <c r="B125" i="15"/>
  <c r="B124" i="15"/>
  <c r="B123" i="15"/>
  <c r="B122" i="15"/>
  <c r="B120" i="15"/>
  <c r="B119" i="15"/>
  <c r="B118" i="15"/>
  <c r="B117" i="15"/>
  <c r="B116" i="15"/>
  <c r="B115" i="15"/>
  <c r="B114" i="15"/>
  <c r="B111" i="15"/>
  <c r="B130" i="15" l="1"/>
  <c r="D129" i="15"/>
  <c r="D128" i="15"/>
  <c r="D127" i="15"/>
  <c r="D126" i="15"/>
  <c r="G125" i="15"/>
  <c r="D125" i="15"/>
  <c r="G124" i="15"/>
  <c r="D124" i="15"/>
  <c r="G123" i="15"/>
  <c r="D123" i="15"/>
  <c r="G122" i="15"/>
  <c r="D122" i="15"/>
  <c r="G121" i="15"/>
  <c r="D121" i="15"/>
  <c r="G120" i="15"/>
  <c r="D120" i="15"/>
  <c r="G119" i="15"/>
  <c r="D119" i="15"/>
  <c r="G118" i="15"/>
  <c r="D118" i="15"/>
  <c r="G117" i="15"/>
  <c r="D117" i="15"/>
  <c r="G116" i="15"/>
  <c r="D116" i="15"/>
  <c r="G115" i="15"/>
  <c r="D115" i="15"/>
  <c r="G114" i="15"/>
  <c r="D114" i="15"/>
  <c r="D110" i="15"/>
  <c r="F154" i="15"/>
  <c r="D153" i="15"/>
  <c r="E153" i="15"/>
  <c r="G153" i="15" s="1"/>
  <c r="D152" i="15"/>
  <c r="E152" i="15"/>
  <c r="G152" i="15" s="1"/>
  <c r="D151" i="15"/>
  <c r="E151" i="15"/>
  <c r="G151" i="15" s="1"/>
  <c r="D150" i="15"/>
  <c r="E150" i="15"/>
  <c r="G150" i="15" s="1"/>
  <c r="B154" i="15"/>
  <c r="E149" i="15"/>
  <c r="G149" i="15" s="1"/>
  <c r="E148" i="15"/>
  <c r="G148" i="15" s="1"/>
  <c r="E147" i="15"/>
  <c r="G147" i="15" s="1"/>
  <c r="E146" i="15"/>
  <c r="G146" i="15" s="1"/>
  <c r="E145" i="15"/>
  <c r="G145" i="15" s="1"/>
  <c r="E142" i="15"/>
  <c r="G142" i="15" s="1"/>
  <c r="E141" i="15"/>
  <c r="G141" i="15" s="1"/>
  <c r="E140" i="15"/>
  <c r="G140" i="15" s="1"/>
  <c r="E139" i="15"/>
  <c r="G139" i="15" s="1"/>
  <c r="E138" i="15"/>
  <c r="G138" i="15" s="1"/>
  <c r="E134" i="15"/>
  <c r="D149" i="15"/>
  <c r="D148" i="15"/>
  <c r="D147" i="15"/>
  <c r="D146" i="15"/>
  <c r="D145" i="15"/>
  <c r="D142" i="15"/>
  <c r="D141" i="15"/>
  <c r="D140" i="15"/>
  <c r="D139" i="15"/>
  <c r="D138" i="15"/>
  <c r="D134" i="15"/>
  <c r="C138" i="15"/>
  <c r="E137" i="15" s="1"/>
  <c r="G137" i="15" s="1"/>
  <c r="C137" i="15"/>
  <c r="E136" i="15" s="1"/>
  <c r="G136" i="15" s="1"/>
  <c r="C136" i="15"/>
  <c r="G19" i="15"/>
  <c r="E27" i="15" s="1"/>
  <c r="H144" i="15" l="1"/>
  <c r="C131" i="15"/>
  <c r="D130" i="15" s="1"/>
  <c r="H120" i="15"/>
  <c r="D111" i="15"/>
  <c r="D112" i="15"/>
  <c r="D113" i="15"/>
  <c r="C155" i="15"/>
  <c r="D154" i="15" s="1"/>
  <c r="D135" i="15"/>
  <c r="D136" i="15"/>
  <c r="G134" i="15"/>
  <c r="E135" i="15"/>
  <c r="G135" i="15" s="1"/>
  <c r="D137" i="15"/>
  <c r="F19" i="15"/>
  <c r="J19" i="15" s="1"/>
  <c r="E19" i="15"/>
  <c r="C19" i="15"/>
  <c r="B19" i="15"/>
  <c r="F18" i="15"/>
  <c r="E18" i="15"/>
  <c r="C18" i="15"/>
  <c r="B18" i="15"/>
  <c r="F17" i="15"/>
  <c r="E17" i="15"/>
  <c r="C17" i="15"/>
  <c r="B17" i="15"/>
  <c r="F16" i="15"/>
  <c r="E16" i="15"/>
  <c r="C16" i="15"/>
  <c r="B16" i="15"/>
  <c r="B20" i="15" l="1"/>
  <c r="E130" i="15"/>
  <c r="E154" i="15"/>
  <c r="G154" i="15" s="1"/>
  <c r="I17" i="15"/>
  <c r="H18" i="15"/>
  <c r="F20" i="15"/>
  <c r="C20" i="15"/>
  <c r="H19" i="15"/>
  <c r="I19" i="15"/>
  <c r="I16" i="15"/>
  <c r="H17" i="15"/>
  <c r="I18" i="15"/>
  <c r="E20" i="15"/>
  <c r="H20" i="15" s="1"/>
  <c r="H16" i="15"/>
  <c r="I20" i="15" l="1"/>
  <c r="C221" i="13" l="1"/>
  <c r="C229" i="13" s="1"/>
  <c r="G18" i="15" s="1"/>
  <c r="E224" i="13"/>
  <c r="B229" i="13"/>
  <c r="F215" i="13"/>
  <c r="F190" i="13"/>
  <c r="F165" i="13"/>
  <c r="F140" i="13"/>
  <c r="F115" i="13"/>
  <c r="F91" i="13"/>
  <c r="F35" i="13"/>
  <c r="F174" i="5"/>
  <c r="F156" i="5"/>
  <c r="F139" i="5"/>
  <c r="F121" i="5"/>
  <c r="F105" i="5"/>
  <c r="F85" i="5"/>
  <c r="F64" i="5"/>
  <c r="F34" i="5"/>
  <c r="F288" i="2"/>
  <c r="F235" i="2"/>
  <c r="F183" i="2"/>
  <c r="F131" i="2"/>
  <c r="F80" i="2"/>
  <c r="F49" i="2"/>
  <c r="F31" i="2"/>
  <c r="F13" i="2"/>
  <c r="J18" i="15" l="1"/>
  <c r="D27" i="15"/>
  <c r="C286" i="10"/>
  <c r="C287" i="10"/>
  <c r="C284" i="10"/>
  <c r="C288" i="10"/>
  <c r="C285" i="10"/>
  <c r="C289" i="10"/>
  <c r="C283" i="10"/>
  <c r="C282" i="10"/>
  <c r="F110" i="15"/>
  <c r="G110" i="15" s="1"/>
  <c r="C300" i="2"/>
  <c r="C297" i="2"/>
  <c r="C302" i="2"/>
  <c r="C299" i="2"/>
  <c r="F129" i="15"/>
  <c r="G129" i="15" s="1"/>
  <c r="F128" i="15"/>
  <c r="G128" i="15" s="1"/>
  <c r="F126" i="15"/>
  <c r="G126" i="15" s="1"/>
  <c r="F127" i="15"/>
  <c r="G127" i="15" s="1"/>
  <c r="F113" i="15"/>
  <c r="G113" i="15" s="1"/>
  <c r="F112" i="15"/>
  <c r="G112" i="15" s="1"/>
  <c r="F111" i="15"/>
  <c r="E181" i="5"/>
  <c r="E182" i="5"/>
  <c r="E186" i="5"/>
  <c r="E187" i="5"/>
  <c r="E184" i="5"/>
  <c r="E188" i="5"/>
  <c r="D189" i="5"/>
  <c r="E185" i="5"/>
  <c r="F176" i="5"/>
  <c r="E183" i="5"/>
  <c r="F290" i="2"/>
  <c r="E225" i="13"/>
  <c r="E223" i="13"/>
  <c r="F276" i="10"/>
  <c r="E227" i="13"/>
  <c r="E228" i="13"/>
  <c r="E222" i="13"/>
  <c r="E226" i="13"/>
  <c r="F217" i="13"/>
  <c r="E221" i="13"/>
  <c r="C290" i="10" l="1"/>
  <c r="E278" i="10"/>
  <c r="G16" i="15"/>
  <c r="F130" i="15"/>
  <c r="G130" i="15" s="1"/>
  <c r="G111" i="15"/>
  <c r="G17" i="15"/>
  <c r="D19" i="15"/>
  <c r="E26" i="15" s="1"/>
  <c r="E28" i="15" s="1"/>
  <c r="D18" i="15"/>
  <c r="D26" i="15" s="1"/>
  <c r="D28" i="15" s="1"/>
  <c r="D17" i="15"/>
  <c r="C26" i="15" s="1"/>
  <c r="E189" i="5"/>
  <c r="E229" i="13"/>
  <c r="G33" i="13"/>
  <c r="G30" i="13"/>
  <c r="G29" i="13"/>
  <c r="G27" i="13"/>
  <c r="G34" i="13"/>
  <c r="G16" i="13"/>
  <c r="G26" i="13"/>
  <c r="G20" i="13"/>
  <c r="G18" i="13"/>
  <c r="G19" i="13"/>
  <c r="G3" i="13"/>
  <c r="G15" i="13"/>
  <c r="G14" i="13"/>
  <c r="G25" i="13"/>
  <c r="G24" i="13"/>
  <c r="G5" i="13"/>
  <c r="G4" i="13"/>
  <c r="G13" i="13"/>
  <c r="G12" i="13"/>
  <c r="G11" i="13"/>
  <c r="G10" i="13"/>
  <c r="G9" i="13"/>
  <c r="G8" i="13"/>
  <c r="G7" i="13"/>
  <c r="G32" i="13"/>
  <c r="G31" i="13"/>
  <c r="G23" i="13"/>
  <c r="G28" i="13"/>
  <c r="G22" i="13"/>
  <c r="G17" i="13"/>
  <c r="G6" i="13"/>
  <c r="G21" i="13"/>
  <c r="G2" i="13"/>
  <c r="G11" i="10"/>
  <c r="G10" i="10"/>
  <c r="G9" i="10"/>
  <c r="G8" i="10"/>
  <c r="G7" i="10"/>
  <c r="G6" i="10"/>
  <c r="G5" i="10"/>
  <c r="G4" i="10"/>
  <c r="G3" i="10"/>
  <c r="G2" i="10"/>
  <c r="C296" i="2"/>
  <c r="G10" i="2"/>
  <c r="G9" i="2"/>
  <c r="G8" i="2"/>
  <c r="G7" i="2"/>
  <c r="G6" i="2"/>
  <c r="G5" i="2"/>
  <c r="G4" i="2"/>
  <c r="G3" i="2"/>
  <c r="G12" i="2"/>
  <c r="G11" i="2"/>
  <c r="G2" i="2"/>
  <c r="F26" i="15" l="1"/>
  <c r="J16" i="15"/>
  <c r="B27" i="15"/>
  <c r="J17" i="15"/>
  <c r="C27" i="15"/>
  <c r="C28" i="15" s="1"/>
  <c r="G20" i="15"/>
  <c r="J20" i="15" s="1"/>
  <c r="D20" i="15"/>
  <c r="G39" i="13"/>
  <c r="G38" i="5"/>
  <c r="G41" i="13"/>
  <c r="G37" i="13"/>
  <c r="G64" i="13"/>
  <c r="F27" i="15" l="1"/>
  <c r="F28" i="15" s="1"/>
  <c r="B28" i="15"/>
  <c r="G83" i="13" l="1"/>
  <c r="G210" i="13"/>
  <c r="G209" i="13"/>
  <c r="G196" i="13"/>
  <c r="G208" i="13"/>
  <c r="G207" i="13"/>
  <c r="G194" i="13"/>
  <c r="G192" i="13"/>
  <c r="G195" i="13"/>
  <c r="G185" i="13"/>
  <c r="G184" i="13"/>
  <c r="G171" i="13"/>
  <c r="G183" i="13"/>
  <c r="G182" i="13"/>
  <c r="G170" i="13"/>
  <c r="G169" i="13"/>
  <c r="G167" i="13"/>
  <c r="G160" i="13"/>
  <c r="G159" i="13"/>
  <c r="G146" i="13"/>
  <c r="G158" i="13"/>
  <c r="G157" i="13"/>
  <c r="G145" i="13"/>
  <c r="G144" i="13"/>
  <c r="G142" i="13"/>
  <c r="G129" i="13"/>
  <c r="G130" i="13"/>
  <c r="G135" i="13"/>
  <c r="G134" i="13"/>
  <c r="G122" i="13"/>
  <c r="G118" i="13"/>
  <c r="G121" i="13"/>
  <c r="G133" i="13"/>
  <c r="G132" i="13"/>
  <c r="G120" i="13"/>
  <c r="G117" i="13"/>
  <c r="G125" i="13"/>
  <c r="G110" i="13"/>
  <c r="G109" i="13"/>
  <c r="G97" i="13"/>
  <c r="G108" i="13"/>
  <c r="G107" i="13"/>
  <c r="G96" i="13"/>
  <c r="G95" i="13"/>
  <c r="G93" i="13"/>
  <c r="G100" i="13"/>
  <c r="G69" i="13"/>
  <c r="G79" i="13"/>
  <c r="G77" i="13"/>
  <c r="G75" i="13"/>
  <c r="G65" i="13"/>
  <c r="G67" i="13"/>
  <c r="G72" i="13"/>
  <c r="G68" i="13"/>
  <c r="G70" i="13"/>
  <c r="G74" i="13"/>
  <c r="G81" i="13"/>
  <c r="G82" i="13"/>
  <c r="G86" i="13"/>
  <c r="G89" i="13"/>
  <c r="G76" i="13"/>
  <c r="G88" i="13"/>
  <c r="G71" i="13"/>
  <c r="G73" i="13"/>
  <c r="G78" i="13"/>
  <c r="G66" i="13"/>
  <c r="G80" i="13"/>
  <c r="G84" i="13"/>
  <c r="G85" i="13"/>
  <c r="G87" i="13"/>
  <c r="G90" i="13"/>
  <c r="G63" i="13"/>
  <c r="G56" i="13"/>
  <c r="G43" i="13"/>
  <c r="G44" i="13"/>
  <c r="G46" i="13"/>
  <c r="G48" i="13"/>
  <c r="G53" i="13"/>
  <c r="G54" i="13"/>
  <c r="G58" i="13"/>
  <c r="G60" i="13"/>
  <c r="G49" i="13"/>
  <c r="G50" i="13"/>
  <c r="G52" i="13"/>
  <c r="G38" i="13"/>
  <c r="G45" i="13"/>
  <c r="G47" i="13"/>
  <c r="G40" i="13"/>
  <c r="G51" i="13"/>
  <c r="G55" i="13"/>
  <c r="G59" i="13"/>
  <c r="G61" i="13"/>
  <c r="G57" i="13"/>
  <c r="G36" i="13"/>
  <c r="G268" i="10" l="1"/>
  <c r="G267" i="10"/>
  <c r="G266" i="10"/>
  <c r="G265" i="10"/>
  <c r="G262" i="10"/>
  <c r="G244" i="10"/>
  <c r="G240" i="10"/>
  <c r="G230" i="10"/>
  <c r="G239" i="10"/>
  <c r="G261" i="10"/>
  <c r="G252" i="10"/>
  <c r="G238" i="10"/>
  <c r="G229" i="10"/>
  <c r="G260" i="10"/>
  <c r="G251" i="10"/>
  <c r="G259" i="10"/>
  <c r="G237" i="10"/>
  <c r="G228" i="10"/>
  <c r="G236" i="10"/>
  <c r="G250" i="10"/>
  <c r="G258" i="10"/>
  <c r="G249" i="10"/>
  <c r="G257" i="10"/>
  <c r="G243" i="10"/>
  <c r="G242" i="10"/>
  <c r="G256" i="10"/>
  <c r="G227" i="10"/>
  <c r="G235" i="10"/>
  <c r="G234" i="10"/>
  <c r="G248" i="10"/>
  <c r="G255" i="10"/>
  <c r="G247" i="10"/>
  <c r="G246" i="10"/>
  <c r="G233" i="10"/>
  <c r="G226" i="10"/>
  <c r="G254" i="10"/>
  <c r="G232" i="10"/>
  <c r="G225" i="10"/>
  <c r="G231" i="10"/>
  <c r="G245" i="10"/>
  <c r="G253" i="10"/>
  <c r="G241" i="10"/>
  <c r="G270" i="10"/>
  <c r="G269" i="10"/>
  <c r="G273" i="10"/>
  <c r="G272" i="10"/>
  <c r="G271" i="10"/>
  <c r="G264" i="10"/>
  <c r="G224" i="10"/>
  <c r="G223" i="10"/>
  <c r="G263" i="10"/>
  <c r="G217" i="10"/>
  <c r="G216" i="10"/>
  <c r="G215" i="10"/>
  <c r="G214" i="10"/>
  <c r="G213" i="10"/>
  <c r="G212" i="10"/>
  <c r="G209" i="10"/>
  <c r="G189" i="10"/>
  <c r="G208" i="10"/>
  <c r="G196" i="10"/>
  <c r="G207" i="10"/>
  <c r="G195" i="10"/>
  <c r="G206" i="10"/>
  <c r="G179" i="10"/>
  <c r="G205" i="10"/>
  <c r="G178" i="10"/>
  <c r="G185" i="10"/>
  <c r="G177" i="10"/>
  <c r="G184" i="10"/>
  <c r="G194" i="10"/>
  <c r="G204" i="10"/>
  <c r="G193" i="10"/>
  <c r="G203" i="10"/>
  <c r="G188" i="10"/>
  <c r="G187" i="10"/>
  <c r="G183" i="10"/>
  <c r="G176" i="10"/>
  <c r="G182" i="10"/>
  <c r="G202" i="10"/>
  <c r="G192" i="10"/>
  <c r="G201" i="10"/>
  <c r="G191" i="10"/>
  <c r="G200" i="10"/>
  <c r="G175" i="10"/>
  <c r="G199" i="10"/>
  <c r="G174" i="10"/>
  <c r="G198" i="10"/>
  <c r="G181" i="10"/>
  <c r="G173" i="10"/>
  <c r="G180" i="10"/>
  <c r="G190" i="10"/>
  <c r="G197" i="10"/>
  <c r="G186" i="10"/>
  <c r="G218" i="10"/>
  <c r="G221" i="10"/>
  <c r="G220" i="10"/>
  <c r="G219" i="10"/>
  <c r="G211" i="10"/>
  <c r="G172" i="10"/>
  <c r="G171" i="10"/>
  <c r="G210" i="10"/>
  <c r="G165" i="10"/>
  <c r="G164" i="10"/>
  <c r="G163" i="10"/>
  <c r="G162" i="10"/>
  <c r="G159" i="10"/>
  <c r="G158" i="10"/>
  <c r="G138" i="10"/>
  <c r="G134" i="10"/>
  <c r="G127" i="10"/>
  <c r="G133" i="10"/>
  <c r="G157" i="10"/>
  <c r="G146" i="10"/>
  <c r="G132" i="10"/>
  <c r="G126" i="10"/>
  <c r="G156" i="10"/>
  <c r="G145" i="10"/>
  <c r="G135" i="10"/>
  <c r="G155" i="10"/>
  <c r="G144" i="10"/>
  <c r="G154" i="10"/>
  <c r="G143" i="10"/>
  <c r="G153" i="10"/>
  <c r="G142" i="10"/>
  <c r="G152" i="10"/>
  <c r="G137" i="10"/>
  <c r="G136" i="10"/>
  <c r="G151" i="10"/>
  <c r="G125" i="10"/>
  <c r="G150" i="10"/>
  <c r="G124" i="10"/>
  <c r="G131" i="10"/>
  <c r="G130" i="10"/>
  <c r="G123" i="10"/>
  <c r="G129" i="10"/>
  <c r="G141" i="10"/>
  <c r="G128" i="10"/>
  <c r="G122" i="10"/>
  <c r="G149" i="10"/>
  <c r="G140" i="10"/>
  <c r="G148" i="10"/>
  <c r="G139" i="10"/>
  <c r="G147" i="10"/>
  <c r="G166" i="10"/>
  <c r="G169" i="10"/>
  <c r="G168" i="10"/>
  <c r="G167" i="10"/>
  <c r="G161" i="10"/>
  <c r="G121" i="10"/>
  <c r="G120" i="10"/>
  <c r="G160" i="10"/>
  <c r="G102" i="10"/>
  <c r="G105" i="10"/>
  <c r="G112" i="10"/>
  <c r="G106" i="10"/>
  <c r="G107" i="10"/>
  <c r="G108" i="10"/>
  <c r="G109" i="10"/>
  <c r="G110" i="10"/>
  <c r="G111" i="10"/>
  <c r="G113" i="10"/>
  <c r="G117" i="10"/>
  <c r="G118" i="10"/>
  <c r="G114" i="10"/>
  <c r="G115" i="10"/>
  <c r="G116" i="10"/>
  <c r="G104" i="10"/>
  <c r="G103" i="10"/>
  <c r="G96" i="10"/>
  <c r="G71" i="10"/>
  <c r="G72" i="10"/>
  <c r="G73" i="10"/>
  <c r="G74" i="10"/>
  <c r="G75" i="10"/>
  <c r="G76" i="10"/>
  <c r="G84" i="10"/>
  <c r="G89" i="10"/>
  <c r="G90" i="10"/>
  <c r="G70" i="10"/>
  <c r="G88" i="10"/>
  <c r="G95" i="10"/>
  <c r="G97" i="10"/>
  <c r="G93" i="10"/>
  <c r="G98" i="10"/>
  <c r="G77" i="10"/>
  <c r="G78" i="10"/>
  <c r="G79" i="10"/>
  <c r="G80" i="10"/>
  <c r="G81" i="10"/>
  <c r="G82" i="10"/>
  <c r="G83" i="10"/>
  <c r="G94" i="10"/>
  <c r="G100" i="10"/>
  <c r="G99" i="10"/>
  <c r="G91" i="10"/>
  <c r="G87" i="10"/>
  <c r="G92" i="10"/>
  <c r="G69" i="10"/>
  <c r="G86" i="10"/>
  <c r="G47" i="10"/>
  <c r="G61" i="10"/>
  <c r="G58" i="10"/>
  <c r="G56" i="10"/>
  <c r="G66" i="10"/>
  <c r="G39" i="10"/>
  <c r="G40" i="10"/>
  <c r="G45" i="10"/>
  <c r="G59" i="10"/>
  <c r="G41" i="10"/>
  <c r="G42" i="10"/>
  <c r="G43" i="10"/>
  <c r="G60" i="10"/>
  <c r="G46" i="10"/>
  <c r="G48" i="10"/>
  <c r="G49" i="10"/>
  <c r="G50" i="10"/>
  <c r="G51" i="10"/>
  <c r="G67" i="10"/>
  <c r="G54" i="10"/>
  <c r="G62" i="10"/>
  <c r="G63" i="10"/>
  <c r="G57" i="10"/>
  <c r="G44" i="10"/>
  <c r="G64" i="10"/>
  <c r="G52" i="10"/>
  <c r="G65" i="10"/>
  <c r="G55" i="10"/>
  <c r="G38" i="10"/>
  <c r="G53" i="10"/>
  <c r="G37" i="10"/>
  <c r="G35" i="10"/>
  <c r="G27" i="10"/>
  <c r="G14" i="10"/>
  <c r="G20" i="10"/>
  <c r="G28" i="10"/>
  <c r="G29" i="10"/>
  <c r="G15" i="10"/>
  <c r="G16" i="10"/>
  <c r="G17" i="10"/>
  <c r="G32" i="10"/>
  <c r="G23" i="10"/>
  <c r="G34" i="10"/>
  <c r="G33" i="10"/>
  <c r="G25" i="10"/>
  <c r="G26" i="10"/>
  <c r="G30" i="10"/>
  <c r="G24" i="10"/>
  <c r="G31" i="10"/>
  <c r="G13" i="10"/>
  <c r="C303" i="2" l="1"/>
  <c r="C301" i="2"/>
  <c r="C298" i="2"/>
  <c r="C304" i="2" l="1"/>
  <c r="E293" i="2" s="1"/>
</calcChain>
</file>

<file path=xl/sharedStrings.xml><?xml version="1.0" encoding="utf-8"?>
<sst xmlns="http://schemas.openxmlformats.org/spreadsheetml/2006/main" count="16945" uniqueCount="890">
  <si>
    <t>Essen</t>
  </si>
  <si>
    <t>R12R</t>
  </si>
  <si>
    <t>R12R/00</t>
  </si>
  <si>
    <t>R11 R00 AX2</t>
  </si>
  <si>
    <t>Toilette Beh.</t>
  </si>
  <si>
    <t>Hochschulverwaltung</t>
  </si>
  <si>
    <t>Universitätsverwaltung</t>
  </si>
  <si>
    <t>NUF7</t>
  </si>
  <si>
    <t>R11 R00 AX3</t>
  </si>
  <si>
    <t>Putzraum</t>
  </si>
  <si>
    <t>sonstige Einrichtungen</t>
  </si>
  <si>
    <t>sonstige Fremdnutzer</t>
  </si>
  <si>
    <t>R11 R00 BX4</t>
  </si>
  <si>
    <t>E-Technik</t>
  </si>
  <si>
    <t>Stromversorgungsraum</t>
  </si>
  <si>
    <t>TF</t>
  </si>
  <si>
    <t>R11 R00 BX6</t>
  </si>
  <si>
    <t>Installationsschacht</t>
  </si>
  <si>
    <t>R11 R00 BX8</t>
  </si>
  <si>
    <t>Aufenthaltsraum</t>
  </si>
  <si>
    <t>NUF1</t>
  </si>
  <si>
    <t>R11 R00 TF1A</t>
  </si>
  <si>
    <t>Flur</t>
  </si>
  <si>
    <t>Flure allgem.</t>
  </si>
  <si>
    <t>VF</t>
  </si>
  <si>
    <t>R11 R00 TF1B</t>
  </si>
  <si>
    <t>Schleuse</t>
  </si>
  <si>
    <t>R11 R00 TF1C</t>
  </si>
  <si>
    <t>R11 R00 TF2</t>
  </si>
  <si>
    <t>Treppe</t>
  </si>
  <si>
    <t>R11 R00 TF3</t>
  </si>
  <si>
    <t>Schächte für Pers.aufzüge</t>
  </si>
  <si>
    <t>R12 R00 A04</t>
  </si>
  <si>
    <t>Toilette</t>
  </si>
  <si>
    <t>R12 R00 A05</t>
  </si>
  <si>
    <t>Universitätsdruckzentrum</t>
  </si>
  <si>
    <t>R12 R00 A06</t>
  </si>
  <si>
    <t>Vervielfältigungsraum</t>
  </si>
  <si>
    <t>NUF2</t>
  </si>
  <si>
    <t>SG Innere Dienste</t>
  </si>
  <si>
    <t>R12 R00 A08</t>
  </si>
  <si>
    <t>Büroraum</t>
  </si>
  <si>
    <t>R12 R00 A11</t>
  </si>
  <si>
    <t>Lager</t>
  </si>
  <si>
    <t>NUF4</t>
  </si>
  <si>
    <t>R12 R00 A21A</t>
  </si>
  <si>
    <t>Waschraum</t>
  </si>
  <si>
    <t>R12 R00 A21B</t>
  </si>
  <si>
    <t>R12 R00 A22A</t>
  </si>
  <si>
    <t>Gruppenumkleide</t>
  </si>
  <si>
    <t>R12 R00 A22B</t>
  </si>
  <si>
    <t>Duschraum</t>
  </si>
  <si>
    <t>R12 R00 A23</t>
  </si>
  <si>
    <t>R12 R00 A24A</t>
  </si>
  <si>
    <t>R12 R00 A24B</t>
  </si>
  <si>
    <t>R12 R00 AFLA</t>
  </si>
  <si>
    <t>R12 R00 AFLB</t>
  </si>
  <si>
    <t>R12 R00 AFLC</t>
  </si>
  <si>
    <t>Vorraum</t>
  </si>
  <si>
    <t>Fluchtreppe</t>
  </si>
  <si>
    <t>R12 R00 AX1</t>
  </si>
  <si>
    <t>R12 R00 AX4</t>
  </si>
  <si>
    <t>R12 R00 AX6</t>
  </si>
  <si>
    <t>R12 R00 B02</t>
  </si>
  <si>
    <t>Unterrichtsraum</t>
  </si>
  <si>
    <t>NUF5</t>
  </si>
  <si>
    <t>R12 R00 B14</t>
  </si>
  <si>
    <t>Bildstudio</t>
  </si>
  <si>
    <t>R12 R00 BX0</t>
  </si>
  <si>
    <t>R12 R00 BX8A</t>
  </si>
  <si>
    <t>R12 R00 BX8B</t>
  </si>
  <si>
    <t>Erste-Hilfe-Raum</t>
  </si>
  <si>
    <t>NUF6</t>
  </si>
  <si>
    <t>R12 R00 K01</t>
  </si>
  <si>
    <t>Raumlufttech.anl.raum</t>
  </si>
  <si>
    <t>Werkstatt</t>
  </si>
  <si>
    <t>Geisteswissenschaften</t>
  </si>
  <si>
    <t>Kunst</t>
  </si>
  <si>
    <t>LE Kunst</t>
  </si>
  <si>
    <t>NUF3</t>
  </si>
  <si>
    <t>Künstleratelier</t>
  </si>
  <si>
    <t>Prof. Eberhard</t>
  </si>
  <si>
    <t>Zeichenübungsraum</t>
  </si>
  <si>
    <t>Prof. Weirich</t>
  </si>
  <si>
    <t>R12 R00 K65</t>
  </si>
  <si>
    <t>R12 R00 L01</t>
  </si>
  <si>
    <t>Metallwerkstatt fein</t>
  </si>
  <si>
    <t>R12 R00 L12</t>
  </si>
  <si>
    <t>R12 R00 L14</t>
  </si>
  <si>
    <t>Liegenschaftsmanagement</t>
  </si>
  <si>
    <t>R12 R00 L18</t>
  </si>
  <si>
    <t>Oberflächenbeh.-werkstatt</t>
  </si>
  <si>
    <t>zentrale Dienstleistungseinrichtungen</t>
  </si>
  <si>
    <t>R12 R00 TF1A</t>
  </si>
  <si>
    <t>R12 R00 TF1B</t>
  </si>
  <si>
    <t>R12 R00 TF2</t>
  </si>
  <si>
    <t>R12 R00 TF3</t>
  </si>
  <si>
    <t>R12 R00 WFA</t>
  </si>
  <si>
    <t>Windfang</t>
  </si>
  <si>
    <t>R12R/01</t>
  </si>
  <si>
    <t>R11 R01 A48</t>
  </si>
  <si>
    <t>SG Elektrotechnik</t>
  </si>
  <si>
    <t>R11 R01 AX1</t>
  </si>
  <si>
    <t>R11 R01 AX2</t>
  </si>
  <si>
    <t>R11 R01 B49</t>
  </si>
  <si>
    <t>Bibliotheksraum</t>
  </si>
  <si>
    <t>Universitätsbibliothek</t>
  </si>
  <si>
    <t>R11 R01 BX4</t>
  </si>
  <si>
    <t>R11 R01 BX9</t>
  </si>
  <si>
    <t>R11 R01 TF1A</t>
  </si>
  <si>
    <t>R11 R01 TF1B</t>
  </si>
  <si>
    <t>R11 R01 TF1C</t>
  </si>
  <si>
    <t>R11 R01 TF2</t>
  </si>
  <si>
    <t>R11 R01 TF3</t>
  </si>
  <si>
    <t>R12 R01 A02</t>
  </si>
  <si>
    <t>R12 R01 A05</t>
  </si>
  <si>
    <t>R12 R01 A06</t>
  </si>
  <si>
    <t>R12 R01 A08</t>
  </si>
  <si>
    <t>Studentischer Übungsraum</t>
  </si>
  <si>
    <t>R12 R01 A15</t>
  </si>
  <si>
    <t>R12 R01 A23</t>
  </si>
  <si>
    <t>R12 R01 A30</t>
  </si>
  <si>
    <t>Übungsraum</t>
  </si>
  <si>
    <t>R12 R01 A93</t>
  </si>
  <si>
    <t>R12 R01 AFL</t>
  </si>
  <si>
    <t>R12 R01 AT</t>
  </si>
  <si>
    <t>R12 R01 AX4</t>
  </si>
  <si>
    <t>R12 R01 AX6</t>
  </si>
  <si>
    <t>R12 R01 B02</t>
  </si>
  <si>
    <t>R12 R01 B05</t>
  </si>
  <si>
    <t>R12 R01 B08</t>
  </si>
  <si>
    <t>R12 R01 B20</t>
  </si>
  <si>
    <t>R12 R01 B23</t>
  </si>
  <si>
    <t>R12 R01 B36</t>
  </si>
  <si>
    <t>R12 R01 BFL</t>
  </si>
  <si>
    <t>R12 R01 BX0</t>
  </si>
  <si>
    <t>R12 R01 BX3</t>
  </si>
  <si>
    <t>R12 R01 TF1A</t>
  </si>
  <si>
    <t>R12 R01 TF1B</t>
  </si>
  <si>
    <t>R12 R01 TF1C</t>
  </si>
  <si>
    <t>R12 R01 TF2</t>
  </si>
  <si>
    <t>R12 R01 TF3</t>
  </si>
  <si>
    <t>R12R/02</t>
  </si>
  <si>
    <t>R11 R02 AFLC</t>
  </si>
  <si>
    <t>R11 R02 AX1</t>
  </si>
  <si>
    <t>R11 R02 AX8</t>
  </si>
  <si>
    <t>Teilküche</t>
  </si>
  <si>
    <t>R11 R02 B36</t>
  </si>
  <si>
    <t>R11 R02 B39</t>
  </si>
  <si>
    <t>NN ehem. Heil, Chr.</t>
  </si>
  <si>
    <t>R11 R02 B42</t>
  </si>
  <si>
    <t>R11 R02 B45</t>
  </si>
  <si>
    <t>R11 R02 B47</t>
  </si>
  <si>
    <t>Turkistik</t>
  </si>
  <si>
    <t>LE Turkistik</t>
  </si>
  <si>
    <t>R11 R02 BFLC</t>
  </si>
  <si>
    <t>R11 R02 BX4</t>
  </si>
  <si>
    <t>R11 R02 BX9</t>
  </si>
  <si>
    <t>R11 R02 TF1</t>
  </si>
  <si>
    <t>R11 R02 TF2</t>
  </si>
  <si>
    <t>R11 R02 TF3</t>
  </si>
  <si>
    <t>R12 R02 A02</t>
  </si>
  <si>
    <t>Drucktechnikwerkstatt</t>
  </si>
  <si>
    <t>R12 R02 A06</t>
  </si>
  <si>
    <t>Besprechungsraum</t>
  </si>
  <si>
    <t>R12 R02 A10</t>
  </si>
  <si>
    <t>R12 R02 A24</t>
  </si>
  <si>
    <t>Mehrzweckunterrichtsraum</t>
  </si>
  <si>
    <t>R12 R02 A25</t>
  </si>
  <si>
    <t>R12 R02 A34</t>
  </si>
  <si>
    <t>R12 R02 A36</t>
  </si>
  <si>
    <t>R12 R02 A39</t>
  </si>
  <si>
    <t>R12 R02 A42</t>
  </si>
  <si>
    <t>Prof. Genge</t>
  </si>
  <si>
    <t>R12 R02 A45</t>
  </si>
  <si>
    <t>Prof. Mersmann</t>
  </si>
  <si>
    <t>R12 R02 A48</t>
  </si>
  <si>
    <t>R12 R02 A52</t>
  </si>
  <si>
    <t>Fakultät für Geisteswissenschaften</t>
  </si>
  <si>
    <t>R12 R02 A63</t>
  </si>
  <si>
    <t>R12 R02 A65</t>
  </si>
  <si>
    <t>Sammlungsraum</t>
  </si>
  <si>
    <t>R12 R02 A87</t>
  </si>
  <si>
    <t>R12 R02 A89</t>
  </si>
  <si>
    <t>Medienunt.Unterrichtsr.</t>
  </si>
  <si>
    <t>R12 R02 A92</t>
  </si>
  <si>
    <t>R12 R02 A93</t>
  </si>
  <si>
    <t>R12 R02 AFLA</t>
  </si>
  <si>
    <t>R12 R02 AFLB</t>
  </si>
  <si>
    <t>R12 R02 AX4</t>
  </si>
  <si>
    <t>R12 R02 AX6</t>
  </si>
  <si>
    <t>R12 R02 B04</t>
  </si>
  <si>
    <t>R12 R02 B08</t>
  </si>
  <si>
    <t>R12 R02 B10</t>
  </si>
  <si>
    <t>R12 R02 B18</t>
  </si>
  <si>
    <t>R12 R02 B26</t>
  </si>
  <si>
    <t>Mediothekraum</t>
  </si>
  <si>
    <t>R12 R02 B28</t>
  </si>
  <si>
    <t>R12 R02 BFLA</t>
  </si>
  <si>
    <t>R12 R02 BFLB</t>
  </si>
  <si>
    <t>R12 R02 BX0</t>
  </si>
  <si>
    <t>R12 R02 BX2</t>
  </si>
  <si>
    <t>R12 R02 TF1</t>
  </si>
  <si>
    <t>R12 R02 TF2</t>
  </si>
  <si>
    <t>R12 R02 TF3</t>
  </si>
  <si>
    <t>R12R/03</t>
  </si>
  <si>
    <t>R11 R03 AX1</t>
  </si>
  <si>
    <t>R11 R03 AX8</t>
  </si>
  <si>
    <t>R11 R03 BX4</t>
  </si>
  <si>
    <t>R11 R03 BX9</t>
  </si>
  <si>
    <t>R11 R03 TF1</t>
  </si>
  <si>
    <t>R11 R03 TF2</t>
  </si>
  <si>
    <t>R11 R03 TF3</t>
  </si>
  <si>
    <t>R12 R03 A02</t>
  </si>
  <si>
    <t>Romanistik</t>
  </si>
  <si>
    <t>LE Romanistik</t>
  </si>
  <si>
    <t>R12 R03 A05</t>
  </si>
  <si>
    <t>R12 R03 A07</t>
  </si>
  <si>
    <t>R12 R03 A09</t>
  </si>
  <si>
    <t>Prof. Bung</t>
  </si>
  <si>
    <t>R12 R03 A11</t>
  </si>
  <si>
    <t>R12 R03 A14</t>
  </si>
  <si>
    <t>Prof. Reimann</t>
  </si>
  <si>
    <t>R12 R03 A17</t>
  </si>
  <si>
    <t>R12 R03 A19</t>
  </si>
  <si>
    <t>R12 R03 A21</t>
  </si>
  <si>
    <t>R12 R03 A25</t>
  </si>
  <si>
    <t>Deutsch als Zweitsprache</t>
  </si>
  <si>
    <t>LE Deutsch als Zweitsprache</t>
  </si>
  <si>
    <t>R12 R03 A27</t>
  </si>
  <si>
    <t>Prof. Cantone</t>
  </si>
  <si>
    <t>R12 R03 A30</t>
  </si>
  <si>
    <t>R12 R03 A32</t>
  </si>
  <si>
    <t>R12 R03 A33</t>
  </si>
  <si>
    <t>Filmbearbeitungsraum</t>
  </si>
  <si>
    <t>Geschäftsbereich Kundenservice</t>
  </si>
  <si>
    <t>R12 R03 A35</t>
  </si>
  <si>
    <t>Germanistik</t>
  </si>
  <si>
    <t>Prof. Parr</t>
  </si>
  <si>
    <t>R12 R03 A37</t>
  </si>
  <si>
    <t>R12 R03 A39</t>
  </si>
  <si>
    <t>R12 R03 A41</t>
  </si>
  <si>
    <t>R12 R03 A43</t>
  </si>
  <si>
    <t>R12 R03 A45</t>
  </si>
  <si>
    <t>R12 R03 A48</t>
  </si>
  <si>
    <t>Zentr. f. Informations- u. Mediendienste</t>
  </si>
  <si>
    <t>R12 R03 A63</t>
  </si>
  <si>
    <t>Regieraum</t>
  </si>
  <si>
    <t>R12 R03 A69</t>
  </si>
  <si>
    <t>R12 R03 A81</t>
  </si>
  <si>
    <t>Anglistik</t>
  </si>
  <si>
    <t>LE Anglistik</t>
  </si>
  <si>
    <t>R12 R03 A93</t>
  </si>
  <si>
    <t>R12 R03 AFLA</t>
  </si>
  <si>
    <t>R12 R03 AFLB</t>
  </si>
  <si>
    <t>R12 R03 AX3</t>
  </si>
  <si>
    <t>R12 R03 AX4</t>
  </si>
  <si>
    <t>R12 R03 AX9</t>
  </si>
  <si>
    <t>Archiv</t>
  </si>
  <si>
    <t>R12 R03 B02</t>
  </si>
  <si>
    <t>Prof. Cikrikci</t>
  </si>
  <si>
    <t>R12 R03 B05</t>
  </si>
  <si>
    <t>R12 R03 B08</t>
  </si>
  <si>
    <t>Prof. Konuk</t>
  </si>
  <si>
    <t>R12 R03 B10</t>
  </si>
  <si>
    <t>R12 R03 B12</t>
  </si>
  <si>
    <t>R12 R03 B15</t>
  </si>
  <si>
    <t>R12 R03 B16</t>
  </si>
  <si>
    <t>R12 R03 B20</t>
  </si>
  <si>
    <t>R12 R03 B22</t>
  </si>
  <si>
    <t>R12 R03 B24</t>
  </si>
  <si>
    <t>R12 R03 B25</t>
  </si>
  <si>
    <t>R12 R03 B28</t>
  </si>
  <si>
    <t>WISNA 2.4 Schrödler</t>
  </si>
  <si>
    <t>R12 R03 B30</t>
  </si>
  <si>
    <t>R12 R03 B33</t>
  </si>
  <si>
    <t>R12 R03 B36</t>
  </si>
  <si>
    <t>R12 R03 B39</t>
  </si>
  <si>
    <t>R12 R03 B42</t>
  </si>
  <si>
    <t>Prof. Roll</t>
  </si>
  <si>
    <t>R12 R03 B45</t>
  </si>
  <si>
    <t>R12 R03 B47</t>
  </si>
  <si>
    <t>R12 R03 B52</t>
  </si>
  <si>
    <t>Bühnen-,Studioraum</t>
  </si>
  <si>
    <t>R12 R03 BFLA</t>
  </si>
  <si>
    <t>R12 R03 BFLB</t>
  </si>
  <si>
    <t>R12 R03 BX0</t>
  </si>
  <si>
    <t>R12 R03 BX8</t>
  </si>
  <si>
    <t>R12 R03 TF1</t>
  </si>
  <si>
    <t>R12 R03 TF2</t>
  </si>
  <si>
    <t>R12 R03 TF3</t>
  </si>
  <si>
    <t>WISNA 3.1 Kosatica</t>
  </si>
  <si>
    <t>Prof. Bös</t>
  </si>
  <si>
    <t>R12R/05</t>
  </si>
  <si>
    <t>R11 R05 AX1</t>
  </si>
  <si>
    <t>R11 R05 AX8</t>
  </si>
  <si>
    <t>R11 R05 BX4</t>
  </si>
  <si>
    <t>R11 R05 BX6</t>
  </si>
  <si>
    <t>Installationsraum</t>
  </si>
  <si>
    <t>R11 R05 TF1</t>
  </si>
  <si>
    <t>R11 R05 TF2</t>
  </si>
  <si>
    <t>R11 R05 TF3</t>
  </si>
  <si>
    <t>R12 R05 A02</t>
  </si>
  <si>
    <t>Geschichte</t>
  </si>
  <si>
    <t>InKuR</t>
  </si>
  <si>
    <t>R12 R05 A09</t>
  </si>
  <si>
    <t>LE Geschichte</t>
  </si>
  <si>
    <t>R12 R05 A11</t>
  </si>
  <si>
    <t>R12 R05 A14</t>
  </si>
  <si>
    <t>Prof. Heyl</t>
  </si>
  <si>
    <t>R12 R05 A17</t>
  </si>
  <si>
    <t>R12 R05 A19</t>
  </si>
  <si>
    <t>R12 R05 A21</t>
  </si>
  <si>
    <t>R12 R05 A26</t>
  </si>
  <si>
    <t>R12 R05 A28</t>
  </si>
  <si>
    <t>R12 R05 A30</t>
  </si>
  <si>
    <t>R12 R05 A34</t>
  </si>
  <si>
    <t>R12 R05 A36</t>
  </si>
  <si>
    <t>R12 R05 A39</t>
  </si>
  <si>
    <t>R12 R05 A42</t>
  </si>
  <si>
    <t>R12 R05 A45</t>
  </si>
  <si>
    <t>Prof. Plummer</t>
  </si>
  <si>
    <t>R12 R05 A48</t>
  </si>
  <si>
    <t>R12 R05 A52</t>
  </si>
  <si>
    <t>R12 R05 A59</t>
  </si>
  <si>
    <t>R12 R05 A63</t>
  </si>
  <si>
    <t>R12 R05 A69</t>
  </si>
  <si>
    <t>R12 R05 A84</t>
  </si>
  <si>
    <t>R12 R05 A89</t>
  </si>
  <si>
    <t>R12 R05 A91</t>
  </si>
  <si>
    <t>R12 R05 A93</t>
  </si>
  <si>
    <t>R12 R05 AFLA</t>
  </si>
  <si>
    <t>R12 R05 AFLB</t>
  </si>
  <si>
    <t>R12 R05 AX4</t>
  </si>
  <si>
    <t>R12 R05 AX6</t>
  </si>
  <si>
    <t>R12 R05 B03</t>
  </si>
  <si>
    <t>WISNA 2.7 Jansen, J.</t>
  </si>
  <si>
    <t>R12 R05 B05</t>
  </si>
  <si>
    <t>Prof. Brakensiek</t>
  </si>
  <si>
    <t>R12 R05 B08</t>
  </si>
  <si>
    <t>R12 R05 B10</t>
  </si>
  <si>
    <t>R12 R05 B14</t>
  </si>
  <si>
    <t>R12 R05 B16</t>
  </si>
  <si>
    <t>R12 R05 B20</t>
  </si>
  <si>
    <t>NN W1 Geschichte der Türkei</t>
  </si>
  <si>
    <t>R12 R05 B22</t>
  </si>
  <si>
    <t>R12 R05 B24</t>
  </si>
  <si>
    <t>Prof. Fuchs, Ralf-Peter</t>
  </si>
  <si>
    <t>R12 R05 B26</t>
  </si>
  <si>
    <t>R12 R05 B28</t>
  </si>
  <si>
    <t>R12 R05 B31</t>
  </si>
  <si>
    <t>R12 R05 B34</t>
  </si>
  <si>
    <t>R12 R05 B35</t>
  </si>
  <si>
    <t>R12 R05 B37</t>
  </si>
  <si>
    <t>R12 R05 B40</t>
  </si>
  <si>
    <t>R12 R05 B42</t>
  </si>
  <si>
    <t>R12 R05 B45</t>
  </si>
  <si>
    <t>R12 R05 B48</t>
  </si>
  <si>
    <t>R12 R05 B88</t>
  </si>
  <si>
    <t>R12 R05 BFLA</t>
  </si>
  <si>
    <t>R12 R05 BFLB</t>
  </si>
  <si>
    <t>R12 R05 BFLC</t>
  </si>
  <si>
    <t>R12 R05 BX0</t>
  </si>
  <si>
    <t>R12 R05 BX8</t>
  </si>
  <si>
    <t>R12 R05 TF1</t>
  </si>
  <si>
    <t>R12 R05 TF2</t>
  </si>
  <si>
    <t>R12 R05 TF3</t>
  </si>
  <si>
    <t>R12R/06</t>
  </si>
  <si>
    <t>R11 R06 AX1</t>
  </si>
  <si>
    <t>R11 R06 BX4</t>
  </si>
  <si>
    <t>R11 R06 BX9</t>
  </si>
  <si>
    <t>R11 R06 TF1</t>
  </si>
  <si>
    <t>R11 R06 TF2</t>
  </si>
  <si>
    <t>R11 R06 TF3</t>
  </si>
  <si>
    <t>R12 R06 A02</t>
  </si>
  <si>
    <t>Wirtschaftswissenschaften</t>
  </si>
  <si>
    <t>LE Wirtschaftswissenschaften</t>
  </si>
  <si>
    <t>IBES (LE Wirtschaftswissenschaften)</t>
  </si>
  <si>
    <t>R12 R06 A05</t>
  </si>
  <si>
    <t>Fakultät für Wirtschaftwissenschaften</t>
  </si>
  <si>
    <t>R12 R06 A09</t>
  </si>
  <si>
    <t>Prof. Strohmaier</t>
  </si>
  <si>
    <t>R12 R06 A11</t>
  </si>
  <si>
    <t>R12 R06 A14</t>
  </si>
  <si>
    <t>R12 R06 A17</t>
  </si>
  <si>
    <t>R12 R06 A19</t>
  </si>
  <si>
    <t>Prof. Amann</t>
  </si>
  <si>
    <t>R12 R06 A23</t>
  </si>
  <si>
    <t>R12 R06 A25</t>
  </si>
  <si>
    <t>Prof. Hanck</t>
  </si>
  <si>
    <t>R12 R06 A28</t>
  </si>
  <si>
    <t>R12 R06 A30</t>
  </si>
  <si>
    <t>R12 R06 A32</t>
  </si>
  <si>
    <t>R12 R06 A34</t>
  </si>
  <si>
    <t>R12 R06 A36</t>
  </si>
  <si>
    <t>R12 R06 A39</t>
  </si>
  <si>
    <t>R12 R06 A42</t>
  </si>
  <si>
    <t>R12 R06 A45</t>
  </si>
  <si>
    <t>R12 R06 A48</t>
  </si>
  <si>
    <t>R12 R06 A52</t>
  </si>
  <si>
    <t>R12 R06 A59</t>
  </si>
  <si>
    <t>R12 R06 A63</t>
  </si>
  <si>
    <t>R12 R06 A69</t>
  </si>
  <si>
    <t>R12 R06 A79</t>
  </si>
  <si>
    <t>R12 R06 A84</t>
  </si>
  <si>
    <t>R12 R06 A93</t>
  </si>
  <si>
    <t>R12 R06 AFLA</t>
  </si>
  <si>
    <t>R12 R06 AFLB</t>
  </si>
  <si>
    <t>R12 R06 AX3</t>
  </si>
  <si>
    <t>R12 R06 AX4</t>
  </si>
  <si>
    <t>R12 R06 B02</t>
  </si>
  <si>
    <t>Gesellschaftswissenschaften</t>
  </si>
  <si>
    <t>Fakultät f. Gesellschaftswissenschaften</t>
  </si>
  <si>
    <t>R12 R06 B05</t>
  </si>
  <si>
    <t>Sozialwissenschaften</t>
  </si>
  <si>
    <t>Prof. Manzel</t>
  </si>
  <si>
    <t>R12 R06 B08</t>
  </si>
  <si>
    <t>R12 R06 B10</t>
  </si>
  <si>
    <t>R12 R06 B13</t>
  </si>
  <si>
    <t>R12 R06 B15</t>
  </si>
  <si>
    <t>Institut f. Soziologie</t>
  </si>
  <si>
    <t>R12 R06 B17</t>
  </si>
  <si>
    <t>R12 R06 B20</t>
  </si>
  <si>
    <t>LArS.DH.NRW_OERContent.nrw</t>
  </si>
  <si>
    <t>R12 R06 B22</t>
  </si>
  <si>
    <t>R12 R06 B25</t>
  </si>
  <si>
    <t>WISNA 2.6 Prof. Otten</t>
  </si>
  <si>
    <t>R12 R06 B28</t>
  </si>
  <si>
    <t>R12 R06 B31</t>
  </si>
  <si>
    <t>R12 R06 B34</t>
  </si>
  <si>
    <t>R12 R06 B36</t>
  </si>
  <si>
    <t>Evangelische Theologie</t>
  </si>
  <si>
    <t>LE Evangelische Theologie</t>
  </si>
  <si>
    <t>R12 R06 B39</t>
  </si>
  <si>
    <t>NN ehem. Wittekind</t>
  </si>
  <si>
    <t>R12 R06 B42</t>
  </si>
  <si>
    <t>R12 R06 B43</t>
  </si>
  <si>
    <t>R12 R06 B45</t>
  </si>
  <si>
    <t>R12 R06 B47</t>
  </si>
  <si>
    <t>R12 R06 B61</t>
  </si>
  <si>
    <t>R12 R06 B89</t>
  </si>
  <si>
    <t>R12 R06 BFLA</t>
  </si>
  <si>
    <t>R12 R06 BFLB</t>
  </si>
  <si>
    <t>R12 R06 BX0</t>
  </si>
  <si>
    <t>R12 R06 BX2</t>
  </si>
  <si>
    <t>R12 R06 BX8</t>
  </si>
  <si>
    <t>R12 R06 TF1</t>
  </si>
  <si>
    <t>R12 R06 TF2</t>
  </si>
  <si>
    <t>R12 R06 TF3</t>
  </si>
  <si>
    <t>R12R/07</t>
  </si>
  <si>
    <t>R11 R07 AX1</t>
  </si>
  <si>
    <t>R11 R07 AX2</t>
  </si>
  <si>
    <t>R11 R07 BX4</t>
  </si>
  <si>
    <t>R11 R07 BX9</t>
  </si>
  <si>
    <t>R11 R07 TF1</t>
  </si>
  <si>
    <t>R11 R07 TF2</t>
  </si>
  <si>
    <t>R11 R07 TF3</t>
  </si>
  <si>
    <t>R12 R07 A02</t>
  </si>
  <si>
    <t>Prof. Clausen</t>
  </si>
  <si>
    <t>R12 R07 A05</t>
  </si>
  <si>
    <t>R12 R07 A07</t>
  </si>
  <si>
    <t>R12 R07 A09</t>
  </si>
  <si>
    <t>R12 R07 A11</t>
  </si>
  <si>
    <t>NN ehem. Nienhüser</t>
  </si>
  <si>
    <t>R12 R07 A14</t>
  </si>
  <si>
    <t>R12 R07 A17</t>
  </si>
  <si>
    <t>R12 R07 A19</t>
  </si>
  <si>
    <t>R12 R07 A21</t>
  </si>
  <si>
    <t>R12 R07 A25</t>
  </si>
  <si>
    <t>R12 R07 A28</t>
  </si>
  <si>
    <t>R12 R07 A30</t>
  </si>
  <si>
    <t>Prof. Hamann</t>
  </si>
  <si>
    <t>R12 R07 A32</t>
  </si>
  <si>
    <t>R12 R07 A34</t>
  </si>
  <si>
    <t>R12 R07 A36</t>
  </si>
  <si>
    <t>R12 R07 A39</t>
  </si>
  <si>
    <t>R12 R07 A42</t>
  </si>
  <si>
    <t>R12 R07 A45</t>
  </si>
  <si>
    <t>DekanatWiWi</t>
  </si>
  <si>
    <t>R12 R07 A48</t>
  </si>
  <si>
    <t>R12 R07 A55</t>
  </si>
  <si>
    <t>R12 R07 A59</t>
  </si>
  <si>
    <t>R12 R07 A63</t>
  </si>
  <si>
    <t>R12 R07 A69</t>
  </si>
  <si>
    <t>R12 R07 A79</t>
  </si>
  <si>
    <t>R12 R07 A84</t>
  </si>
  <si>
    <t>R12 R07 A89</t>
  </si>
  <si>
    <t>R12 R07 AFLA</t>
  </si>
  <si>
    <t>R12 R07 AFLB</t>
  </si>
  <si>
    <t>R12 R07 AX4</t>
  </si>
  <si>
    <t>R12 R07 AX6</t>
  </si>
  <si>
    <t>R12 R07 B03</t>
  </si>
  <si>
    <t>Prof. Behr</t>
  </si>
  <si>
    <t>R12 R07 B05</t>
  </si>
  <si>
    <t>R12 R07 B08</t>
  </si>
  <si>
    <t>R12 R07 B10</t>
  </si>
  <si>
    <t>R12 R07 B13</t>
  </si>
  <si>
    <t>R12 R07 B15</t>
  </si>
  <si>
    <t>R12 R07 B17</t>
  </si>
  <si>
    <t>R12 R07 B19</t>
  </si>
  <si>
    <t>R12 R07 B22</t>
  </si>
  <si>
    <t>R12 R07 B23</t>
  </si>
  <si>
    <t>R12 R07 B27</t>
  </si>
  <si>
    <t>R12 R07 B28</t>
  </si>
  <si>
    <t>R12 R07 B32</t>
  </si>
  <si>
    <t>R12 R07 B33</t>
  </si>
  <si>
    <t>R12 R07 B36</t>
  </si>
  <si>
    <t>R12 R07 B39</t>
  </si>
  <si>
    <t>R12 R07 B45</t>
  </si>
  <si>
    <t>R12 R07 B47</t>
  </si>
  <si>
    <t>R12 R07 B52</t>
  </si>
  <si>
    <t>R12 R07 B54</t>
  </si>
  <si>
    <t>R12 R07 B91</t>
  </si>
  <si>
    <t>R12 R07 B93</t>
  </si>
  <si>
    <t>R12 R07 B96</t>
  </si>
  <si>
    <t>R12 R07 BFLA</t>
  </si>
  <si>
    <t>R12 R07 BFLB</t>
  </si>
  <si>
    <t>R12 R07 BX0</t>
  </si>
  <si>
    <t>R12 R07 BX2</t>
  </si>
  <si>
    <t>R12 R07 TF1</t>
  </si>
  <si>
    <t>R12 R07 TF2</t>
  </si>
  <si>
    <t>R12 R07 TF3</t>
  </si>
  <si>
    <t>R12R/-1</t>
  </si>
  <si>
    <t>R11 R-1 AX2</t>
  </si>
  <si>
    <t>R11 R-1 AX9</t>
  </si>
  <si>
    <t>SG Elektrotechnik Essen</t>
  </si>
  <si>
    <t>R11 R-1 BFL</t>
  </si>
  <si>
    <t>R11 R-1 BX4A</t>
  </si>
  <si>
    <t>R11 R-1 BX4B</t>
  </si>
  <si>
    <t>Fernmeldetechnikraum</t>
  </si>
  <si>
    <t>R11 R-1 TF1A</t>
  </si>
  <si>
    <t>R11 R-1 TF1B</t>
  </si>
  <si>
    <t>R11 R-1 TF1C</t>
  </si>
  <si>
    <t>R11 R-1 TF2</t>
  </si>
  <si>
    <t>R11 R-1 TF3</t>
  </si>
  <si>
    <t>R12 R-1 A03</t>
  </si>
  <si>
    <t>R12 R-1 A04</t>
  </si>
  <si>
    <t>R12 R-1 A06</t>
  </si>
  <si>
    <t>R12 R-1 A07</t>
  </si>
  <si>
    <t>R12 R-1 A08</t>
  </si>
  <si>
    <t>R12 R-1 A10</t>
  </si>
  <si>
    <t>R12 R-1 A12</t>
  </si>
  <si>
    <t>Installationskanal</t>
  </si>
  <si>
    <t>R12 R-1 A35</t>
  </si>
  <si>
    <t>R12 R-1 A42</t>
  </si>
  <si>
    <t>SG Versorgungstechnik</t>
  </si>
  <si>
    <t>R12 R-1 A47</t>
  </si>
  <si>
    <t>R12 R-1 A53</t>
  </si>
  <si>
    <t>R12 R-1 A57</t>
  </si>
  <si>
    <t>R12 R-1 A62</t>
  </si>
  <si>
    <t>Ausstellungsraum</t>
  </si>
  <si>
    <t>R12 R-1 A67</t>
  </si>
  <si>
    <t>R12 R-1 A68</t>
  </si>
  <si>
    <t>R12 R-1 A82</t>
  </si>
  <si>
    <t>Wasserversorgungsraum</t>
  </si>
  <si>
    <t>R12 R-1 A83</t>
  </si>
  <si>
    <t>Heizungsraum</t>
  </si>
  <si>
    <t>R12 R-1 AFLA</t>
  </si>
  <si>
    <t>R12 R-1 AFLB</t>
  </si>
  <si>
    <t>R12 R-1 AX4A</t>
  </si>
  <si>
    <t>R12 R-1 AX4B</t>
  </si>
  <si>
    <t>R12 R-1 AX6</t>
  </si>
  <si>
    <t>R12 R-1 B04</t>
  </si>
  <si>
    <t>R12 R-1 B73</t>
  </si>
  <si>
    <t>R12 R-1 BFL</t>
  </si>
  <si>
    <t>R12 R-1 BX4</t>
  </si>
  <si>
    <t>R12 R-1 BX9A</t>
  </si>
  <si>
    <t>R12 R-1 BX9B</t>
  </si>
  <si>
    <t>Schächte für Mat.fördera.</t>
  </si>
  <si>
    <t>R12 R-1 LS-LFT</t>
  </si>
  <si>
    <t>R12 R-1 TF1A</t>
  </si>
  <si>
    <t>R12 R-1 TF1B</t>
  </si>
  <si>
    <t>R12 R-1 TF1C</t>
  </si>
  <si>
    <t>R12 R-1 TF3</t>
  </si>
  <si>
    <t>Campus</t>
  </si>
  <si>
    <t>Gebäude</t>
  </si>
  <si>
    <t>Geschoss</t>
  </si>
  <si>
    <t>Gesamtfläche</t>
  </si>
  <si>
    <t>KST</t>
  </si>
  <si>
    <t>ant. Fläche</t>
  </si>
  <si>
    <t>Fakultät</t>
  </si>
  <si>
    <t>Lehreinheit</t>
  </si>
  <si>
    <t>RNA-Gruppe</t>
  </si>
  <si>
    <t>RNA-Nr</t>
  </si>
  <si>
    <t>RNC</t>
  </si>
  <si>
    <t>RNC-Bezeichnung</t>
  </si>
  <si>
    <t>Arbeitssicherheit &amp; Umweltschutz</t>
  </si>
  <si>
    <t>Zuordnung zu den 
Kostenrichtwertgruppen</t>
  </si>
  <si>
    <t>Anmerkungen/Nutzung/
Lage im Gebäude</t>
  </si>
  <si>
    <t>R12 R00</t>
  </si>
  <si>
    <t>R12 R01</t>
  </si>
  <si>
    <t>R12 R02</t>
  </si>
  <si>
    <t>R12 R03</t>
  </si>
  <si>
    <t>R12 R05</t>
  </si>
  <si>
    <t>R12 R06</t>
  </si>
  <si>
    <t>R12 R07</t>
  </si>
  <si>
    <t>R12 R-1</t>
  </si>
  <si>
    <t>Zusammenstellung</t>
  </si>
  <si>
    <t>Fläche</t>
  </si>
  <si>
    <t>Ebene</t>
  </si>
  <si>
    <t>Summe</t>
  </si>
  <si>
    <t>GeiWi</t>
  </si>
  <si>
    <t>GesWi</t>
  </si>
  <si>
    <t>WiWi</t>
  </si>
  <si>
    <t>UDZ</t>
  </si>
  <si>
    <t>ZIM</t>
  </si>
  <si>
    <t>Verwaltung</t>
  </si>
  <si>
    <t>Vers.technik</t>
  </si>
  <si>
    <t>Inn Dienste</t>
  </si>
  <si>
    <t>ArSi</t>
  </si>
  <si>
    <t>Liegenschaft</t>
  </si>
  <si>
    <t>Atelier für dreidim. Gestalten</t>
  </si>
  <si>
    <t>Videowerkstatt</t>
  </si>
  <si>
    <t>Keramikwerkstatt</t>
  </si>
  <si>
    <t>Brennöfen</t>
  </si>
  <si>
    <t>Lager (Postmappen)</t>
  </si>
  <si>
    <t>Elektronikwerkstatt</t>
  </si>
  <si>
    <t>Lager (Hausmeister)</t>
  </si>
  <si>
    <t>2-3 AP</t>
  </si>
  <si>
    <t>1 AP</t>
  </si>
  <si>
    <t>2 AP</t>
  </si>
  <si>
    <t>R12/R01</t>
  </si>
  <si>
    <t>Lager (Material)</t>
  </si>
  <si>
    <t>Prüfungsraum Fachpraxis</t>
  </si>
  <si>
    <t>Drucker, Scanner, 
Lager Digitalfotografie</t>
  </si>
  <si>
    <t>Positivlabor</t>
  </si>
  <si>
    <t>Negativlabor</t>
  </si>
  <si>
    <t>Steinraum</t>
  </si>
  <si>
    <t>Ätzraum</t>
  </si>
  <si>
    <t>Büro (Leiter Werkstätten)</t>
  </si>
  <si>
    <t>Siebdruckwerkstatt</t>
  </si>
  <si>
    <t>Reinigung, Nasszelle</t>
  </si>
  <si>
    <t>Belichtung</t>
  </si>
  <si>
    <t>Radierung, Lithographie</t>
  </si>
  <si>
    <t>R12/R02</t>
  </si>
  <si>
    <t>Mediathek</t>
  </si>
  <si>
    <t>Prüfungsraum KuWi</t>
  </si>
  <si>
    <t>PC-Pool</t>
  </si>
  <si>
    <t>Kunstpädagogisches Labor</t>
  </si>
  <si>
    <t>R12/R03</t>
  </si>
  <si>
    <t>PC-Labor</t>
  </si>
  <si>
    <t>Medienunt. Unterrichtsraum</t>
  </si>
  <si>
    <t>R12/R05</t>
  </si>
  <si>
    <t>R12/R06</t>
  </si>
  <si>
    <t>R12/R07</t>
  </si>
  <si>
    <t>Büroraum mit DV</t>
  </si>
  <si>
    <t>Besprechungsraum mit DV</t>
  </si>
  <si>
    <t>Fotokopierraum</t>
  </si>
  <si>
    <t>Filmbearbeitung/Schneideraum</t>
  </si>
  <si>
    <t>Lagerraum allgemein</t>
  </si>
  <si>
    <t>Archiv mit Abluft</t>
  </si>
  <si>
    <t>Übungsraum mit DV</t>
  </si>
  <si>
    <t>Modellierraum Ton</t>
  </si>
  <si>
    <t>1.-Hilfe-Raum mit einf. Ausstattung</t>
  </si>
  <si>
    <t>Wartebereich (Spindraum)</t>
  </si>
  <si>
    <t>Wartefläche</t>
  </si>
  <si>
    <t>Sammlung Ausstellung</t>
  </si>
  <si>
    <t>Musterraum</t>
  </si>
  <si>
    <t>Spülraum</t>
  </si>
  <si>
    <t>Studio</t>
  </si>
  <si>
    <t>EDV-Peripheriegeräte-Raum</t>
  </si>
  <si>
    <t>Bildhauerklassenraum</t>
  </si>
  <si>
    <t>Unterrichtsraum / Atelier</t>
  </si>
  <si>
    <t>Seminarraum / Kunstdidaktik</t>
  </si>
  <si>
    <t>Seminarraum / KuWi</t>
  </si>
  <si>
    <t>Unterrichtraum / Atelier</t>
  </si>
  <si>
    <t>Mediathekraum</t>
  </si>
  <si>
    <t>Anzahl AP
(Büroräume)
Sitzplätze</t>
  </si>
  <si>
    <t>Raumbezeichnung</t>
  </si>
  <si>
    <t>AG</t>
  </si>
  <si>
    <t>Raumnummer</t>
  </si>
  <si>
    <t>Anteil 
in %</t>
  </si>
  <si>
    <t>2.3 AP</t>
  </si>
  <si>
    <t>4 AP</t>
  </si>
  <si>
    <t>2.3AP</t>
  </si>
  <si>
    <t>1AP</t>
  </si>
  <si>
    <t>2-3AP</t>
  </si>
  <si>
    <t>Bildstudioraum</t>
  </si>
  <si>
    <t>Werkstatt Oberflächenbehandlung</t>
  </si>
  <si>
    <t>Werkstatt Metall (fein)</t>
  </si>
  <si>
    <t>Bibliotheksraum allgemein</t>
  </si>
  <si>
    <t>Filmbearbeitung / Schneideraum</t>
  </si>
  <si>
    <t>Toilette mit Abluft</t>
  </si>
  <si>
    <t>Waschraum mit Abluft</t>
  </si>
  <si>
    <t>Duschraum mit Abluft</t>
  </si>
  <si>
    <t>Toilette behindertengerecht</t>
  </si>
  <si>
    <t>Putzraum mit Ausgß</t>
  </si>
  <si>
    <t>Gruppenumkleideraum</t>
  </si>
  <si>
    <t>Elektrische Stromversorgung</t>
  </si>
  <si>
    <t>Raumlufttechn. Anlagen</t>
  </si>
  <si>
    <t>Abwasseraufbereitung und -beseitigung</t>
  </si>
  <si>
    <t>Heizung u. Brauchwassererwärmung</t>
  </si>
  <si>
    <t>Fernmeldetechnik</t>
  </si>
  <si>
    <t>Flure allgemein</t>
  </si>
  <si>
    <t>Schacht für Personenaufzug</t>
  </si>
  <si>
    <t>Fluchttreppenraum</t>
  </si>
  <si>
    <t>Schacht f. Mat.förderanlagen</t>
  </si>
  <si>
    <t>R12 R00 BFLA</t>
  </si>
  <si>
    <t>R12 R00 TF1C</t>
  </si>
  <si>
    <t>Technik</t>
  </si>
  <si>
    <t>Raum für Stromversorgung</t>
  </si>
  <si>
    <t>R12 R01 AFLB</t>
  </si>
  <si>
    <t>R12 R01 BFLB</t>
  </si>
  <si>
    <t>R12 R01 AFLA</t>
  </si>
  <si>
    <t>R12 R01 BFLA</t>
  </si>
  <si>
    <t>R12 R01 BFLC</t>
  </si>
  <si>
    <t>R11 R02 AFL</t>
  </si>
  <si>
    <t>R11 R02 AX2</t>
  </si>
  <si>
    <t>R11 R02 TF1B</t>
  </si>
  <si>
    <t>R11 R02 TF1C</t>
  </si>
  <si>
    <t>R12 R02 TF1B</t>
  </si>
  <si>
    <t>R12 R02 TF1C</t>
  </si>
  <si>
    <t>R11 R03 TF1B</t>
  </si>
  <si>
    <t>R11 R03 TF1C</t>
  </si>
  <si>
    <t>R12 R03 TF1B</t>
  </si>
  <si>
    <t>R12 R03 TF1C</t>
  </si>
  <si>
    <t>R12 R03 BFLC</t>
  </si>
  <si>
    <t>R11 R05 TF1B</t>
  </si>
  <si>
    <t>R11 R05 TF1C</t>
  </si>
  <si>
    <t>R12 R05 TF1B</t>
  </si>
  <si>
    <t>R12 R05 TF1C</t>
  </si>
  <si>
    <t>R11 R06 BX6</t>
  </si>
  <si>
    <t>R11 R06 TF1B</t>
  </si>
  <si>
    <t>R11 R06 TF1C</t>
  </si>
  <si>
    <t>R12 R06 TF1B</t>
  </si>
  <si>
    <t>R12 R06 TF1C</t>
  </si>
  <si>
    <t>R11 R07 TF1B</t>
  </si>
  <si>
    <t>R11 R07 TF1C</t>
  </si>
  <si>
    <t>R12 R07 TF1B</t>
  </si>
  <si>
    <t>R12 R07 TF1C</t>
  </si>
  <si>
    <t>NT-Verteilerraum</t>
  </si>
  <si>
    <t>studentische Arbeitsfläche</t>
  </si>
  <si>
    <t>DIN 18205 
Tab. A.3 + A.4 
erfüllt</t>
  </si>
  <si>
    <t>ja</t>
  </si>
  <si>
    <t>Verw</t>
  </si>
  <si>
    <t>RNC 5-stellig</t>
  </si>
  <si>
    <t>Lagerraum</t>
  </si>
  <si>
    <t>Archiv mit RLT 1</t>
  </si>
  <si>
    <t>Warteraum/Wartefläche</t>
  </si>
  <si>
    <t>Filmbearbeitungs-/
Schneideraum mit RLT 1</t>
  </si>
  <si>
    <t>Teeküche (ohne Aufenthalt)</t>
  </si>
  <si>
    <t>Werkstatt Elektrotechnik</t>
  </si>
  <si>
    <t>Modellierraum -plastisches 
Gestalten mit Sonderabsaugung</t>
  </si>
  <si>
    <t>Drucktechnikwerkstatt mit 
Sonderabsaugung</t>
  </si>
  <si>
    <t>Hauswirtschaftsraum Schule</t>
  </si>
  <si>
    <t>Klären!</t>
  </si>
  <si>
    <t>Mediathekraum mit RLT 1</t>
  </si>
  <si>
    <t>Besprechungsraum mit RLT 1</t>
  </si>
  <si>
    <t xml:space="preserve">Fotokopierraum/
Druckerraum </t>
  </si>
  <si>
    <t>Seminar-/Unterrichtsraum 
mit Medien</t>
  </si>
  <si>
    <t>Musterausstellungsraum</t>
  </si>
  <si>
    <t xml:space="preserve">Übungsraum </t>
  </si>
  <si>
    <t>Toilette barrierefrei mit RLT 1</t>
  </si>
  <si>
    <t>Putzraum mit Ausguss</t>
  </si>
  <si>
    <t>Versorgungsraum Luft ohne Kälte</t>
  </si>
  <si>
    <t>Schleuse (Durchgang)</t>
  </si>
  <si>
    <t>Schacht für Rohrpost</t>
  </si>
  <si>
    <t>Fluchttreppenraum, -lauf</t>
  </si>
  <si>
    <t>Raum für elektrische
Stromversorgung</t>
  </si>
  <si>
    <t>Raum für Abwasseraufbereitung 
und Neutralisation mit RLT 1</t>
  </si>
  <si>
    <t>Raum für Heizung und 
Brauchwassererwärmung</t>
  </si>
  <si>
    <t>Raum für elektrische 
Stromversorgung</t>
  </si>
  <si>
    <t>Regieraum mit RLT 2</t>
  </si>
  <si>
    <t>Fotokopierraum/Druckerraum</t>
  </si>
  <si>
    <t>Filmbearbeitungs- / Schneideraum mit RLT 1</t>
  </si>
  <si>
    <t>Seminar-/Unterrichtsraum einf.</t>
  </si>
  <si>
    <t>Zeichensaal</t>
  </si>
  <si>
    <t>Seminar-/Unterrichtsraum mit Medien</t>
  </si>
  <si>
    <t>Bildstudioraum mit RLT 3</t>
  </si>
  <si>
    <t>Duschraum/Baderaum</t>
  </si>
  <si>
    <t>Putzraum mit Ausguß</t>
  </si>
  <si>
    <t>Abwasseraufbereitung und -
beseitigung</t>
  </si>
  <si>
    <t>Raum für Abwasseraufbereitung und Neutralisation mit RLT 1</t>
  </si>
  <si>
    <t>Raum für Heizung u. 
Brauchwassererwärmung</t>
  </si>
  <si>
    <t>Fluchttreppenraum, -raum</t>
  </si>
  <si>
    <t>Treppenraum, -lauf, Rampe</t>
  </si>
  <si>
    <t>Seminar-/Unterrichtsraum
mit Medien</t>
  </si>
  <si>
    <t>HKOP-Projekt Folkwang -Sanierung und Modernisierung</t>
  </si>
  <si>
    <t>Grundsätzlich wird mit jeder Sanierungsmaßnahme seitens der Universität eine Optimierung der Flächennutzung angestrebt.</t>
  </si>
  <si>
    <t xml:space="preserve">Dies kann u.A. erfolgen durch die Optimierung von vorhandenen Verkehrsflächen, aber auch durch die räumliche Konsolidierung der </t>
  </si>
  <si>
    <t>verschiedenen Funktionsbereiche unter Berücksichtigung der geprüften Bedarfe.</t>
  </si>
  <si>
    <t>Bei dem Projekt "Essen, Sanierung und Umnutzung der ehemals von der Folkwang Universität der Künste genutzten Flächen</t>
  </si>
  <si>
    <t>sowie der angrenzenden Ebenen in den Gebäuden R12 R bis V sowie R13 V" stellt sich die Fortschreibung im Vergleich der einzelnen Planungstände wie folgt dar:</t>
  </si>
  <si>
    <t>Flächen 
RP Folkwang</t>
  </si>
  <si>
    <t>RP Folkwang
Bestandsflächen
(2019)</t>
  </si>
  <si>
    <t>RP Folkwang
Planung
Stand 2019</t>
  </si>
  <si>
    <t>NUF 1-6</t>
  </si>
  <si>
    <t>NUF 7</t>
  </si>
  <si>
    <t>*1</t>
  </si>
  <si>
    <t>*2</t>
  </si>
  <si>
    <t>*3</t>
  </si>
  <si>
    <t>*4</t>
  </si>
  <si>
    <t>*5</t>
  </si>
  <si>
    <t>Veränderungen bei den Bestandsflächen:</t>
  </si>
  <si>
    <t>NUF 1-6: Bestandsflächen RP 2019 vs. Bestandsflächen RP 2017</t>
  </si>
  <si>
    <r>
      <t xml:space="preserve">Wegfall R12 R-1: </t>
    </r>
    <r>
      <rPr>
        <i/>
        <sz val="11"/>
        <color rgb="FFFF0000"/>
        <rFont val="Calibri"/>
        <family val="2"/>
      </rPr>
      <t>- 169 m²</t>
    </r>
    <r>
      <rPr>
        <i/>
        <sz val="11"/>
        <color theme="1"/>
        <rFont val="Calibri"/>
        <family val="2"/>
      </rPr>
      <t xml:space="preserve">, Wegfall R12 R00 (Werkstätten): </t>
    </r>
    <r>
      <rPr>
        <i/>
        <sz val="11"/>
        <color rgb="FFFF0000"/>
        <rFont val="Calibri"/>
        <family val="2"/>
      </rPr>
      <t>- 971 m²</t>
    </r>
    <r>
      <rPr>
        <i/>
        <sz val="11"/>
        <color theme="1"/>
        <rFont val="Calibri"/>
        <family val="2"/>
      </rPr>
      <t xml:space="preserve">, Wegfall R13 V00 - V03: </t>
    </r>
    <r>
      <rPr>
        <i/>
        <sz val="11"/>
        <color rgb="FFFF0000"/>
        <rFont val="Calibri"/>
        <family val="2"/>
      </rPr>
      <t>- 2.304 m²</t>
    </r>
    <r>
      <rPr>
        <i/>
        <sz val="11"/>
        <color theme="1"/>
        <rFont val="Calibri"/>
        <family val="2"/>
      </rPr>
      <t xml:space="preserve">, R12 R02 kommt hinzu: </t>
    </r>
    <r>
      <rPr>
        <i/>
        <sz val="11"/>
        <color rgb="FF00B050"/>
        <rFont val="Calibri"/>
        <family val="2"/>
      </rPr>
      <t>+ 1.065 m²</t>
    </r>
    <r>
      <rPr>
        <i/>
        <sz val="11"/>
        <color theme="1"/>
        <rFont val="Calibri"/>
        <family val="2"/>
      </rPr>
      <t xml:space="preserve">, R11 T02 kommt hinzu, </t>
    </r>
    <r>
      <rPr>
        <i/>
        <sz val="11"/>
        <color rgb="FF00B050"/>
        <rFont val="Calibri"/>
        <family val="2"/>
      </rPr>
      <t>+ 1.207 m²</t>
    </r>
  </si>
  <si>
    <r>
      <t>Verringerung der NUF 1-6 - Flächen:</t>
    </r>
    <r>
      <rPr>
        <b/>
        <i/>
        <sz val="11"/>
        <color rgb="FFFF0000"/>
        <rFont val="Calibri"/>
        <family val="2"/>
      </rPr>
      <t xml:space="preserve"> - 1.174 m²</t>
    </r>
    <r>
      <rPr>
        <b/>
        <i/>
        <sz val="11"/>
        <color theme="1"/>
        <rFont val="Calibri"/>
        <family val="2"/>
      </rPr>
      <t xml:space="preserve"> (1.065 m² +  1.207 m² - 169 m² - 971 m² - 2.304 m²)</t>
    </r>
  </si>
  <si>
    <t>NUF 7: Bestandsflächen RP 2019 vs. Bestandsflächen RP 2017</t>
  </si>
  <si>
    <r>
      <t xml:space="preserve">Wegfall R13 V00 - V03: </t>
    </r>
    <r>
      <rPr>
        <i/>
        <sz val="11"/>
        <color rgb="FFFF0000"/>
        <rFont val="Calibri"/>
        <family val="2"/>
      </rPr>
      <t>- 136 m²</t>
    </r>
    <r>
      <rPr>
        <i/>
        <sz val="11"/>
        <color theme="1"/>
        <rFont val="Calibri"/>
        <family val="2"/>
      </rPr>
      <t xml:space="preserve">, sonst. Veränderungen: </t>
    </r>
    <r>
      <rPr>
        <i/>
        <sz val="11"/>
        <color rgb="FFFF0000"/>
        <rFont val="Calibri"/>
        <family val="2"/>
      </rPr>
      <t>- 5 m²</t>
    </r>
    <r>
      <rPr>
        <i/>
        <sz val="11"/>
        <color theme="1"/>
        <rFont val="Calibri"/>
        <family val="2"/>
      </rPr>
      <t xml:space="preserve">, R12 R02 kommt hinzu: </t>
    </r>
    <r>
      <rPr>
        <i/>
        <sz val="11"/>
        <color rgb="FF00B050"/>
        <rFont val="Calibri"/>
        <family val="2"/>
      </rPr>
      <t>+ 33 m²</t>
    </r>
    <r>
      <rPr>
        <i/>
        <sz val="11"/>
        <color theme="1"/>
        <rFont val="Calibri"/>
        <family val="2"/>
      </rPr>
      <t xml:space="preserve">, R11 T02 kommt hinzu, </t>
    </r>
    <r>
      <rPr>
        <i/>
        <sz val="11"/>
        <color rgb="FF00B050"/>
        <rFont val="Calibri"/>
        <family val="2"/>
      </rPr>
      <t>+ 32 m²</t>
    </r>
  </si>
  <si>
    <r>
      <t>Verringerung der NUF 7 - Flächen:</t>
    </r>
    <r>
      <rPr>
        <b/>
        <i/>
        <sz val="11"/>
        <color rgb="FFFF0000"/>
        <rFont val="Calibri"/>
        <family val="2"/>
      </rPr>
      <t xml:space="preserve"> - 76 m²</t>
    </r>
    <r>
      <rPr>
        <b/>
        <i/>
        <sz val="11"/>
        <color theme="1"/>
        <rFont val="Calibri"/>
        <family val="2"/>
      </rPr>
      <t xml:space="preserve"> (33 m² +  32 m² - 136 m² - 5 m²)</t>
    </r>
  </si>
  <si>
    <t>TF: Bestandsflächen RP 2019 vs. Bestandsflächen RP 2017</t>
  </si>
  <si>
    <r>
      <t xml:space="preserve">Wegfall R13 V00 - V03: </t>
    </r>
    <r>
      <rPr>
        <i/>
        <sz val="11"/>
        <color rgb="FFFF0000"/>
        <rFont val="Calibri"/>
        <family val="2"/>
      </rPr>
      <t>- 124 m²</t>
    </r>
    <r>
      <rPr>
        <i/>
        <sz val="11"/>
        <color theme="1"/>
        <rFont val="Calibri"/>
        <family val="2"/>
      </rPr>
      <t xml:space="preserve">, sonst. Veränderungen: </t>
    </r>
    <r>
      <rPr>
        <i/>
        <sz val="11"/>
        <color rgb="FFFF0000"/>
        <rFont val="Calibri"/>
        <family val="2"/>
      </rPr>
      <t>- 16 m²</t>
    </r>
    <r>
      <rPr>
        <i/>
        <sz val="11"/>
        <color theme="1"/>
        <rFont val="Calibri"/>
        <family val="2"/>
      </rPr>
      <t xml:space="preserve">, R12 R02 kommt hinzu: </t>
    </r>
    <r>
      <rPr>
        <i/>
        <sz val="11"/>
        <color rgb="FF00B050"/>
        <rFont val="Calibri"/>
        <family val="2"/>
      </rPr>
      <t>+ 29 m²</t>
    </r>
    <r>
      <rPr>
        <i/>
        <sz val="11"/>
        <color theme="1"/>
        <rFont val="Calibri"/>
        <family val="2"/>
      </rPr>
      <t xml:space="preserve">, R11 T02 kommt hinzu, </t>
    </r>
    <r>
      <rPr>
        <i/>
        <sz val="11"/>
        <color rgb="FF00B050"/>
        <rFont val="Calibri"/>
        <family val="2"/>
      </rPr>
      <t>+ 44 m²</t>
    </r>
  </si>
  <si>
    <r>
      <t>Verringerung der TF - Flächen:</t>
    </r>
    <r>
      <rPr>
        <b/>
        <i/>
        <sz val="11"/>
        <color rgb="FFFF0000"/>
        <rFont val="Calibri"/>
        <family val="2"/>
      </rPr>
      <t xml:space="preserve"> - 67 m²</t>
    </r>
    <r>
      <rPr>
        <b/>
        <i/>
        <sz val="11"/>
        <color theme="1"/>
        <rFont val="Calibri"/>
        <family val="2"/>
      </rPr>
      <t xml:space="preserve"> (29 m² +  44 m² - 124 m² - 16 m²)</t>
    </r>
  </si>
  <si>
    <t>VF: Bestandsflächen RP 2019 vs. Bestandsflächen RP 2017</t>
  </si>
  <si>
    <r>
      <t xml:space="preserve">Wegfall R12 R00 (Werkstätten): </t>
    </r>
    <r>
      <rPr>
        <i/>
        <sz val="11"/>
        <color rgb="FFFF0000"/>
        <rFont val="Calibri"/>
        <family val="2"/>
      </rPr>
      <t>- 159 m²</t>
    </r>
    <r>
      <rPr>
        <i/>
        <sz val="11"/>
        <color theme="1"/>
        <rFont val="Calibri"/>
        <family val="2"/>
      </rPr>
      <t xml:space="preserve">, Wegfall R13 V00 - V03: </t>
    </r>
    <r>
      <rPr>
        <i/>
        <sz val="11"/>
        <color rgb="FFFF0000"/>
        <rFont val="Calibri"/>
        <family val="2"/>
      </rPr>
      <t>- 1.361 m²</t>
    </r>
    <r>
      <rPr>
        <i/>
        <sz val="11"/>
        <color theme="1"/>
        <rFont val="Calibri"/>
        <family val="2"/>
      </rPr>
      <t xml:space="preserve">, R12 R02 kommt hinzu: </t>
    </r>
    <r>
      <rPr>
        <i/>
        <sz val="11"/>
        <color rgb="FF00B050"/>
        <rFont val="Calibri"/>
        <family val="2"/>
      </rPr>
      <t>+ 423 m²</t>
    </r>
    <r>
      <rPr>
        <i/>
        <sz val="11"/>
        <color theme="1"/>
        <rFont val="Calibri"/>
        <family val="2"/>
      </rPr>
      <t xml:space="preserve">, R11 T02 kommt hinzu, </t>
    </r>
    <r>
      <rPr>
        <i/>
        <sz val="11"/>
        <color rgb="FF00B050"/>
        <rFont val="Calibri"/>
        <family val="2"/>
      </rPr>
      <t>+ 223 m²</t>
    </r>
  </si>
  <si>
    <r>
      <t>Verringerung der VF - Flächen:</t>
    </r>
    <r>
      <rPr>
        <b/>
        <i/>
        <sz val="11"/>
        <color rgb="FFFF0000"/>
        <rFont val="Calibri"/>
        <family val="2"/>
      </rPr>
      <t xml:space="preserve"> - 874 m²</t>
    </r>
    <r>
      <rPr>
        <b/>
        <i/>
        <sz val="11"/>
        <color theme="1"/>
        <rFont val="Calibri"/>
        <family val="2"/>
      </rPr>
      <t xml:space="preserve"> (423 m² +  223 m² - 159 m² - 1.361 m²)</t>
    </r>
  </si>
  <si>
    <t>Veränderungen bei den geplanten Flächen</t>
  </si>
  <si>
    <t>Flächenerhöhung der NUF 7, TF und VF gegenüber dem Bestand gehen zu Lasten der NUF 1-6</t>
  </si>
  <si>
    <t>Anpassung der Anzahl der vorh. WC-Bereiche an aktuelle Anforderungen (zum damaligen Zeitpunkt handelte es sich um eine Grobplaung)</t>
  </si>
  <si>
    <t>In R12 R00 entfällt ein vorhandener Technikraum (keine Werkstätten mehr vorhanden)</t>
  </si>
  <si>
    <t xml:space="preserve">Aufgrund der veränderten Nutzung sind statt der vorhandenen großflächigen Werkstätten kleinteilige Einheiten geplant, die über notwendige </t>
  </si>
  <si>
    <t>Verkehrsflächen erschlossen werden müssen.</t>
  </si>
  <si>
    <t>In R12 R00 wurde Foyer mit Ausstellungsfläche statt der vorhandenen Werkstätten sowie aus Sicherheitsgründen ein Treppenhaus statt</t>
  </si>
  <si>
    <t>der vorhandenen Außentreppe geplant. Die vorhandenen Gebäudeecken wurden begradigt.</t>
  </si>
  <si>
    <r>
      <t xml:space="preserve">Differenz RP 2017 zum Bestand 2017 gesamt = </t>
    </r>
    <r>
      <rPr>
        <b/>
        <i/>
        <sz val="11"/>
        <color rgb="FF00B050"/>
        <rFont val="Calibri"/>
        <family val="2"/>
      </rPr>
      <t xml:space="preserve">+ 87 m², </t>
    </r>
    <r>
      <rPr>
        <i/>
        <sz val="11"/>
        <rFont val="Calibri"/>
        <family val="2"/>
      </rPr>
      <t xml:space="preserve">davon NUF 1-6 = </t>
    </r>
    <r>
      <rPr>
        <i/>
        <sz val="11"/>
        <color rgb="FFFF0000"/>
        <rFont val="Calibri"/>
        <family val="2"/>
      </rPr>
      <t>- 86 m²</t>
    </r>
    <r>
      <rPr>
        <i/>
        <sz val="11"/>
        <rFont val="Calibri"/>
        <family val="2"/>
      </rPr>
      <t xml:space="preserve">, NUF 7 = </t>
    </r>
    <r>
      <rPr>
        <i/>
        <sz val="11"/>
        <color rgb="FF00B050"/>
        <rFont val="Calibri"/>
        <family val="2"/>
      </rPr>
      <t>+ 105 m²</t>
    </r>
    <r>
      <rPr>
        <i/>
        <sz val="11"/>
        <rFont val="Calibri"/>
        <family val="2"/>
      </rPr>
      <t xml:space="preserve">, TF = </t>
    </r>
    <r>
      <rPr>
        <i/>
        <sz val="11"/>
        <color rgb="FFFF0000"/>
        <rFont val="Calibri"/>
        <family val="2"/>
      </rPr>
      <t>- 14 m²</t>
    </r>
    <r>
      <rPr>
        <i/>
        <sz val="11"/>
        <rFont val="Calibri"/>
        <family val="2"/>
      </rPr>
      <t xml:space="preserve">, VF = </t>
    </r>
    <r>
      <rPr>
        <i/>
        <sz val="11"/>
        <color rgb="FF00B050"/>
        <rFont val="Calibri"/>
        <family val="2"/>
      </rPr>
      <t>+ 81 m²</t>
    </r>
  </si>
  <si>
    <r>
      <t xml:space="preserve">R12 R00: </t>
    </r>
    <r>
      <rPr>
        <i/>
        <sz val="11"/>
        <color theme="1"/>
        <rFont val="Calibri"/>
        <family val="2"/>
      </rPr>
      <t>Die Flächen wurden angepasst.</t>
    </r>
  </si>
  <si>
    <r>
      <t xml:space="preserve">R12 R01: </t>
    </r>
    <r>
      <rPr>
        <i/>
        <sz val="11"/>
        <color theme="1"/>
        <rFont val="Calibri"/>
        <family val="2"/>
      </rPr>
      <t>Diese Ebene wurde zu einem Regelgeschoss umgeplant.</t>
    </r>
  </si>
  <si>
    <r>
      <t xml:space="preserve">R12 R02: </t>
    </r>
    <r>
      <rPr>
        <i/>
        <sz val="11"/>
        <color theme="1"/>
        <rFont val="Calibri"/>
        <family val="2"/>
      </rPr>
      <t>Diese Ebene wurde im Raumprogramm neu als Regelgeschoss berücksichtigt.</t>
    </r>
  </si>
  <si>
    <r>
      <t xml:space="preserve">R12 R-1, R00 (Werkstätten), R13 V00 bis V03: </t>
    </r>
    <r>
      <rPr>
        <i/>
        <sz val="11"/>
        <color theme="1"/>
        <rFont val="Calibri"/>
        <family val="2"/>
      </rPr>
      <t>Flächen entfallen durch Abriss und werden beim Raumprogramm nicht mehr berücksichtigt.</t>
    </r>
  </si>
  <si>
    <r>
      <t xml:space="preserve">R12 S01, S02, T01, T02, V00 bis V02: </t>
    </r>
    <r>
      <rPr>
        <i/>
        <sz val="11"/>
        <color theme="1"/>
        <rFont val="Calibri"/>
        <family val="2"/>
      </rPr>
      <t>Er gibt keine Flächenveränderungen.</t>
    </r>
  </si>
  <si>
    <r>
      <t xml:space="preserve">R11 T02: </t>
    </r>
    <r>
      <rPr>
        <i/>
        <sz val="11"/>
        <color theme="1"/>
        <rFont val="Calibri"/>
        <family val="2"/>
      </rPr>
      <t>Das Interdisziplinäre Studienzentrum wurde in R11 T02 statt R12 R00 eingeplant.</t>
    </r>
  </si>
  <si>
    <r>
      <t xml:space="preserve">Differenz RP 2019 zum RP 2017 gesamt = </t>
    </r>
    <r>
      <rPr>
        <b/>
        <i/>
        <sz val="11"/>
        <color rgb="FFFF0000"/>
        <rFont val="Calibri"/>
        <family val="2"/>
      </rPr>
      <t>- 2.427 m²</t>
    </r>
    <r>
      <rPr>
        <b/>
        <i/>
        <sz val="11"/>
        <color rgb="FF00B050"/>
        <rFont val="Calibri"/>
        <family val="2"/>
      </rPr>
      <t xml:space="preserve">, </t>
    </r>
    <r>
      <rPr>
        <i/>
        <sz val="11"/>
        <rFont val="Calibri"/>
        <family val="2"/>
      </rPr>
      <t xml:space="preserve">davon NUF 1-6 = </t>
    </r>
    <r>
      <rPr>
        <i/>
        <sz val="11"/>
        <color rgb="FFFF0000"/>
        <rFont val="Calibri"/>
        <family val="2"/>
      </rPr>
      <t>-1.635 m²</t>
    </r>
    <r>
      <rPr>
        <i/>
        <sz val="11"/>
        <rFont val="Calibri"/>
        <family val="2"/>
      </rPr>
      <t xml:space="preserve">, NUF 7 = </t>
    </r>
    <r>
      <rPr>
        <i/>
        <sz val="11"/>
        <color rgb="FFFF0000"/>
        <rFont val="Calibri"/>
        <family val="2"/>
      </rPr>
      <t>- 103 m²</t>
    </r>
    <r>
      <rPr>
        <i/>
        <sz val="11"/>
        <rFont val="Calibri"/>
        <family val="2"/>
      </rPr>
      <t xml:space="preserve">, TF = </t>
    </r>
    <r>
      <rPr>
        <i/>
        <sz val="11"/>
        <color rgb="FFFF0000"/>
        <rFont val="Calibri"/>
        <family val="2"/>
      </rPr>
      <t>- 54 m²</t>
    </r>
    <r>
      <rPr>
        <i/>
        <sz val="11"/>
        <rFont val="Calibri"/>
        <family val="2"/>
      </rPr>
      <t xml:space="preserve">, VF = </t>
    </r>
    <r>
      <rPr>
        <i/>
        <sz val="11"/>
        <color rgb="FFFF0000"/>
        <rFont val="Calibri"/>
        <family val="2"/>
      </rPr>
      <t>- 636 m²</t>
    </r>
  </si>
  <si>
    <t xml:space="preserve">Grundsätzlich wird bei jeder größeren Sanierungsmaßnahme geprüft, ob eine begleitende Optimierung der Anzahl der Sanitärbereiche, </t>
  </si>
  <si>
    <t>angepasst an den aktuellen Stand der Anforderungen, möglich ist. Diese Optimierung kann zu Lasten der übrigen Flächenarten gehen.</t>
  </si>
  <si>
    <t>Hinweis:</t>
  </si>
  <si>
    <t>Im Rahmen der Detailplanung kann sich die Notwendigkeit ergeben, weitere Behinderten-WC`s, 1.Hilfe- und Wickelräume sowie Flächen für</t>
  </si>
  <si>
    <t>Kopierräume und technische Nebenräume zu berücksichtigen. Dadurch können sich Abweichungen zu den im Raumprogramm angegebenen Flächen ergeben!</t>
  </si>
  <si>
    <t>Auch bei den Planflächen wird das komplette Gebäude betrachtet, ausgenommen die Ebene R12 R04!</t>
  </si>
  <si>
    <t>R12 S01</t>
  </si>
  <si>
    <t>R12 S02</t>
  </si>
  <si>
    <t>R12 T01</t>
  </si>
  <si>
    <t>R12 T02</t>
  </si>
  <si>
    <t>R12 V00</t>
  </si>
  <si>
    <t>R12 V01</t>
  </si>
  <si>
    <t>R12 V02</t>
  </si>
  <si>
    <t>R11 T02</t>
  </si>
  <si>
    <t>R13 V00</t>
  </si>
  <si>
    <t>R13 V01</t>
  </si>
  <si>
    <t>R13 V02</t>
  </si>
  <si>
    <t>R13 V03</t>
  </si>
  <si>
    <r>
      <t xml:space="preserve">R11 T02: </t>
    </r>
    <r>
      <rPr>
        <i/>
        <sz val="11"/>
        <color theme="1"/>
        <rFont val="Calibri"/>
        <family val="2"/>
      </rPr>
      <t xml:space="preserve">Die Fläche wird beim Raumprogramm nicht berücksichtigt (Differenz: </t>
    </r>
    <r>
      <rPr>
        <i/>
        <sz val="11"/>
        <color rgb="FFFF0000"/>
        <rFont val="Calibri"/>
        <family val="2"/>
      </rPr>
      <t>-1.028,11 m²</t>
    </r>
    <r>
      <rPr>
        <i/>
        <sz val="11"/>
        <color theme="1"/>
        <rFont val="Calibri"/>
        <family val="2"/>
      </rPr>
      <t>)</t>
    </r>
  </si>
  <si>
    <r>
      <t xml:space="preserve">R12 R-1: </t>
    </r>
    <r>
      <rPr>
        <i/>
        <sz val="11"/>
        <color theme="1"/>
        <rFont val="Calibri"/>
        <family val="2"/>
      </rPr>
      <t xml:space="preserve">Die Technik wird saniert, daher müsse die Flächen freigezogen werden (Differenz: </t>
    </r>
    <r>
      <rPr>
        <i/>
        <sz val="11"/>
        <color rgb="FF00B050"/>
        <rFont val="Calibri"/>
        <family val="2"/>
      </rPr>
      <t>+ 428,48 m²</t>
    </r>
    <r>
      <rPr>
        <i/>
        <sz val="11"/>
        <color theme="1"/>
        <rFont val="Calibri"/>
        <family val="2"/>
      </rPr>
      <t>).</t>
    </r>
  </si>
  <si>
    <r>
      <t xml:space="preserve">R12 R00: </t>
    </r>
    <r>
      <rPr>
        <i/>
        <sz val="11"/>
        <color theme="1"/>
        <rFont val="Calibri"/>
        <family val="2"/>
      </rPr>
      <t>Die Flächen wurden angepasst (Differenz:</t>
    </r>
    <r>
      <rPr>
        <i/>
        <sz val="11"/>
        <color rgb="FF00B050"/>
        <rFont val="Calibri"/>
        <family val="2"/>
      </rPr>
      <t xml:space="preserve"> + 31,86 m²</t>
    </r>
    <r>
      <rPr>
        <i/>
        <sz val="11"/>
        <color theme="1"/>
        <rFont val="Calibri"/>
        <family val="2"/>
      </rPr>
      <t>).</t>
    </r>
  </si>
  <si>
    <r>
      <t xml:space="preserve">R12 R01: </t>
    </r>
    <r>
      <rPr>
        <i/>
        <sz val="11"/>
        <color theme="1"/>
        <rFont val="Calibri"/>
        <family val="2"/>
      </rPr>
      <t xml:space="preserve">Diese Ebene wird für das Institut für Kunst und KuWi umgeplant (Differenz: </t>
    </r>
    <r>
      <rPr>
        <i/>
        <sz val="11"/>
        <color rgb="FF00B050"/>
        <rFont val="Calibri"/>
        <family val="2"/>
      </rPr>
      <t>+129,02 m²</t>
    </r>
    <r>
      <rPr>
        <i/>
        <sz val="11"/>
        <color theme="1"/>
        <rFont val="Calibri"/>
        <family val="2"/>
      </rPr>
      <t>).</t>
    </r>
  </si>
  <si>
    <r>
      <t xml:space="preserve">R12 R02: </t>
    </r>
    <r>
      <rPr>
        <i/>
        <sz val="11"/>
        <color theme="1"/>
        <rFont val="Calibri"/>
        <family val="2"/>
      </rPr>
      <t xml:space="preserve">Diese Ebene wird für das Institut für Kunst und KuWi umgeplant (Differenz: </t>
    </r>
    <r>
      <rPr>
        <i/>
        <sz val="11"/>
        <color rgb="FF00B050"/>
        <rFont val="Calibri"/>
        <family val="2"/>
      </rPr>
      <t>+138,71 m²</t>
    </r>
    <r>
      <rPr>
        <i/>
        <sz val="11"/>
        <color theme="1"/>
        <rFont val="Calibri"/>
        <family val="2"/>
      </rPr>
      <t>).</t>
    </r>
  </si>
  <si>
    <r>
      <t xml:space="preserve">R12 S01, S02, T01, T02, V00 bis V02: </t>
    </r>
    <r>
      <rPr>
        <i/>
        <sz val="11"/>
        <color theme="1"/>
        <rFont val="Calibri"/>
        <family val="2"/>
      </rPr>
      <t xml:space="preserve">Die Flächen werden beim Raumprogramm nicht mehr berücksichtigt (Differenz: </t>
    </r>
    <r>
      <rPr>
        <i/>
        <sz val="11"/>
        <color rgb="FFFF0000"/>
        <rFont val="Calibri"/>
        <family val="2"/>
      </rPr>
      <t>-2.909,53 m²</t>
    </r>
    <r>
      <rPr>
        <i/>
        <sz val="11"/>
        <color theme="1"/>
        <rFont val="Calibri"/>
        <family val="2"/>
      </rPr>
      <t>)</t>
    </r>
  </si>
  <si>
    <r>
      <t xml:space="preserve">R12 R03: </t>
    </r>
    <r>
      <rPr>
        <i/>
        <sz val="11"/>
        <color theme="1"/>
        <rFont val="Calibri"/>
        <family val="2"/>
      </rPr>
      <t>Die Flächen kommen hinzu, hier werden Seminarrume eingeplant (Differenz:</t>
    </r>
    <r>
      <rPr>
        <i/>
        <sz val="11"/>
        <color rgb="FF00B050"/>
        <rFont val="Calibri"/>
        <family val="2"/>
      </rPr>
      <t xml:space="preserve"> + 987,00 m²</t>
    </r>
    <r>
      <rPr>
        <i/>
        <sz val="11"/>
        <color theme="1"/>
        <rFont val="Calibri"/>
        <family val="2"/>
      </rPr>
      <t>).</t>
    </r>
  </si>
  <si>
    <r>
      <t xml:space="preserve">R12 R05: </t>
    </r>
    <r>
      <rPr>
        <i/>
        <sz val="11"/>
        <color theme="1"/>
        <rFont val="Calibri"/>
        <family val="2"/>
      </rPr>
      <t>Die Flächen kommen hinzu, hier werden Büros, Teeküchen, Archive, stud. Übungsräume und PC-Pools eingeplant (Differenz:</t>
    </r>
    <r>
      <rPr>
        <i/>
        <sz val="11"/>
        <color rgb="FF00B050"/>
        <rFont val="Calibri"/>
        <family val="2"/>
      </rPr>
      <t xml:space="preserve"> + 1.001,75 m²</t>
    </r>
    <r>
      <rPr>
        <i/>
        <sz val="11"/>
        <color theme="1"/>
        <rFont val="Calibri"/>
        <family val="2"/>
      </rPr>
      <t>).</t>
    </r>
  </si>
  <si>
    <r>
      <t xml:space="preserve">R12 R06: </t>
    </r>
    <r>
      <rPr>
        <i/>
        <sz val="11"/>
        <color theme="1"/>
        <rFont val="Calibri"/>
        <family val="2"/>
      </rPr>
      <t>Die Flächen kommen hinzu, hier werden Büros, Teeküchen, Archive, stud. Übungsräume und PC-Pools eingeplant (Differenz:</t>
    </r>
    <r>
      <rPr>
        <i/>
        <sz val="11"/>
        <color rgb="FF00B050"/>
        <rFont val="Calibri"/>
        <family val="2"/>
      </rPr>
      <t xml:space="preserve"> +1.001,16 m²</t>
    </r>
    <r>
      <rPr>
        <i/>
        <sz val="11"/>
        <color theme="1"/>
        <rFont val="Calibri"/>
        <family val="2"/>
      </rPr>
      <t>).</t>
    </r>
  </si>
  <si>
    <r>
      <t xml:space="preserve">R12 R07: </t>
    </r>
    <r>
      <rPr>
        <i/>
        <sz val="11"/>
        <color theme="1"/>
        <rFont val="Calibri"/>
        <family val="2"/>
      </rPr>
      <t>Die Flächen kommen hinzu, hier werden Büros, Teeküchen, Archive, stud. Übungsräume und PC-Pools eingeplant (Differenz:</t>
    </r>
    <r>
      <rPr>
        <i/>
        <sz val="11"/>
        <color rgb="FF00B050"/>
        <rFont val="Calibri"/>
        <family val="2"/>
      </rPr>
      <t xml:space="preserve"> + 1.001,16 m²</t>
    </r>
    <r>
      <rPr>
        <i/>
        <sz val="11"/>
        <color theme="1"/>
        <rFont val="Calibri"/>
        <family val="2"/>
      </rPr>
      <t>).</t>
    </r>
  </si>
  <si>
    <t>Differenz</t>
  </si>
  <si>
    <r>
      <t xml:space="preserve">R12 R-1: </t>
    </r>
    <r>
      <rPr>
        <i/>
        <sz val="11"/>
        <color theme="1"/>
        <rFont val="Calibri"/>
        <family val="2"/>
      </rPr>
      <t xml:space="preserve">Die Technik wird saniert, daher müsse die Flächen freigezogen werden (Differenz: </t>
    </r>
    <r>
      <rPr>
        <i/>
        <sz val="11"/>
        <color rgb="FF00B050"/>
        <rFont val="Calibri"/>
        <family val="2"/>
      </rPr>
      <t>+ 447,90 m²</t>
    </r>
    <r>
      <rPr>
        <i/>
        <sz val="11"/>
        <color theme="1"/>
        <rFont val="Calibri"/>
        <family val="2"/>
      </rPr>
      <t>).</t>
    </r>
  </si>
  <si>
    <r>
      <t xml:space="preserve">R12 S01, S02, T01, T02, V00 bis V02: </t>
    </r>
    <r>
      <rPr>
        <i/>
        <sz val="11"/>
        <color theme="1"/>
        <rFont val="Calibri"/>
        <family val="2"/>
      </rPr>
      <t xml:space="preserve">Die Bestandsflächen werden beim Raumprogramm nicht mehr berücksichtigt (Differenz: </t>
    </r>
    <r>
      <rPr>
        <i/>
        <sz val="11"/>
        <color rgb="FFFF0000"/>
        <rFont val="Calibri"/>
        <family val="2"/>
      </rPr>
      <t>-2.982,50 m²</t>
    </r>
    <r>
      <rPr>
        <i/>
        <sz val="11"/>
        <color theme="1"/>
        <rFont val="Calibri"/>
        <family val="2"/>
      </rPr>
      <t>)</t>
    </r>
  </si>
  <si>
    <r>
      <t xml:space="preserve">R11 T02: </t>
    </r>
    <r>
      <rPr>
        <i/>
        <sz val="11"/>
        <color theme="1"/>
        <rFont val="Calibri"/>
        <family val="2"/>
      </rPr>
      <t xml:space="preserve">Die Bestandsfläche wird beim Raumprogramm nicht berücksichtigt (Differenz: </t>
    </r>
    <r>
      <rPr>
        <i/>
        <sz val="11"/>
        <color rgb="FFFF0000"/>
        <rFont val="Calibri"/>
        <family val="2"/>
      </rPr>
      <t>-1.207,41 m²</t>
    </r>
    <r>
      <rPr>
        <i/>
        <sz val="11"/>
        <color theme="1"/>
        <rFont val="Calibri"/>
        <family val="2"/>
      </rPr>
      <t>)</t>
    </r>
  </si>
  <si>
    <r>
      <t xml:space="preserve">R12 R03: </t>
    </r>
    <r>
      <rPr>
        <i/>
        <sz val="11"/>
        <color theme="1"/>
        <rFont val="Calibri"/>
        <family val="2"/>
      </rPr>
      <t>Die Bestandsflächen kommen hinzu. (Differenz:</t>
    </r>
    <r>
      <rPr>
        <i/>
        <sz val="11"/>
        <color rgb="FF00B050"/>
        <rFont val="Calibri"/>
        <family val="2"/>
      </rPr>
      <t xml:space="preserve"> + 1.009,54 m²</t>
    </r>
    <r>
      <rPr>
        <i/>
        <sz val="11"/>
        <color theme="1"/>
        <rFont val="Calibri"/>
        <family val="2"/>
      </rPr>
      <t>).</t>
    </r>
  </si>
  <si>
    <r>
      <t xml:space="preserve">R12 R06: </t>
    </r>
    <r>
      <rPr>
        <i/>
        <sz val="11"/>
        <color theme="1"/>
        <rFont val="Calibri"/>
        <family val="2"/>
      </rPr>
      <t>Die Bestandsflächen kommen hinzu. (Differenz:</t>
    </r>
    <r>
      <rPr>
        <i/>
        <sz val="11"/>
        <color rgb="FF00B050"/>
        <rFont val="Calibri"/>
        <family val="2"/>
      </rPr>
      <t xml:space="preserve"> + 1.018,33 m²</t>
    </r>
    <r>
      <rPr>
        <i/>
        <sz val="11"/>
        <color theme="1"/>
        <rFont val="Calibri"/>
        <family val="2"/>
      </rPr>
      <t>).</t>
    </r>
  </si>
  <si>
    <r>
      <t xml:space="preserve">R12 R07: </t>
    </r>
    <r>
      <rPr>
        <i/>
        <sz val="11"/>
        <color theme="1"/>
        <rFont val="Calibri"/>
        <family val="2"/>
      </rPr>
      <t>Die Bestandsflächen kommen hinzu. (Differenz:</t>
    </r>
    <r>
      <rPr>
        <i/>
        <sz val="11"/>
        <color rgb="FF00B050"/>
        <rFont val="Calibri"/>
        <family val="2"/>
      </rPr>
      <t xml:space="preserve"> + 1.005,31 m²</t>
    </r>
    <r>
      <rPr>
        <i/>
        <sz val="11"/>
        <color theme="1"/>
        <rFont val="Calibri"/>
        <family val="2"/>
      </rPr>
      <t>).</t>
    </r>
  </si>
  <si>
    <t>Bei den Bestandsflächen wird das komplette Gebäude R12 R betrachtet, ausgenommen die Ebene R12 R04!</t>
  </si>
  <si>
    <t>Vergleich Bestand</t>
  </si>
  <si>
    <t>Vergleich Planung</t>
  </si>
  <si>
    <t>Bib</t>
  </si>
  <si>
    <t>E-technik</t>
  </si>
  <si>
    <t>Sonst.</t>
  </si>
  <si>
    <t>R12 R00 A02</t>
  </si>
  <si>
    <t>o. UG</t>
  </si>
  <si>
    <r>
      <t xml:space="preserve">R12 R00: </t>
    </r>
    <r>
      <rPr>
        <i/>
        <sz val="11"/>
        <color theme="1"/>
        <rFont val="Calibri"/>
        <family val="2"/>
      </rPr>
      <t>Die Bestandsflächen sind leicht verändert (Differe</t>
    </r>
    <r>
      <rPr>
        <i/>
        <sz val="11"/>
        <rFont val="Calibri"/>
        <family val="2"/>
      </rPr>
      <t xml:space="preserve">nz: </t>
    </r>
    <r>
      <rPr>
        <i/>
        <sz val="11"/>
        <color rgb="FFFF0000"/>
        <rFont val="Calibri"/>
        <family val="2"/>
      </rPr>
      <t>- 5,29 m²</t>
    </r>
    <r>
      <rPr>
        <i/>
        <sz val="11"/>
        <color theme="1"/>
        <rFont val="Calibri"/>
        <family val="2"/>
      </rPr>
      <t>).</t>
    </r>
  </si>
  <si>
    <r>
      <t xml:space="preserve">R12 R01: </t>
    </r>
    <r>
      <rPr>
        <i/>
        <sz val="11"/>
        <color theme="1"/>
        <rFont val="Calibri"/>
        <family val="2"/>
      </rPr>
      <t>Die Bestandsflächen sind leicht verändert (Differe</t>
    </r>
    <r>
      <rPr>
        <i/>
        <sz val="11"/>
        <rFont val="Calibri"/>
        <family val="2"/>
      </rPr>
      <t xml:space="preserve">nz: </t>
    </r>
    <r>
      <rPr>
        <i/>
        <sz val="11"/>
        <color rgb="FFFF0000"/>
        <rFont val="Calibri"/>
        <family val="2"/>
      </rPr>
      <t>- 3,74 m²</t>
    </r>
    <r>
      <rPr>
        <i/>
        <sz val="11"/>
        <color theme="1"/>
        <rFont val="Calibri"/>
        <family val="2"/>
      </rPr>
      <t>).</t>
    </r>
  </si>
  <si>
    <r>
      <t xml:space="preserve">R12 R02: </t>
    </r>
    <r>
      <rPr>
        <i/>
        <sz val="11"/>
        <color theme="1"/>
        <rFont val="Calibri"/>
        <family val="2"/>
      </rPr>
      <t xml:space="preserve">Im Ursprungsraumprogramm fehlten bei den Bestandsflächen ein Lager und eine Teeküche (Differenz: </t>
    </r>
    <r>
      <rPr>
        <i/>
        <sz val="11"/>
        <color rgb="FF00B050"/>
        <rFont val="Calibri"/>
        <family val="2"/>
      </rPr>
      <t>+20,72 m²</t>
    </r>
    <r>
      <rPr>
        <i/>
        <sz val="11"/>
        <color theme="1"/>
        <rFont val="Calibri"/>
        <family val="2"/>
      </rPr>
      <t>).</t>
    </r>
  </si>
  <si>
    <r>
      <t xml:space="preserve">R12 R05: </t>
    </r>
    <r>
      <rPr>
        <i/>
        <sz val="11"/>
        <color theme="1"/>
        <rFont val="Calibri"/>
        <family val="2"/>
      </rPr>
      <t>Die Bestandsflächen kommen hinzu. (Differenz:</t>
    </r>
    <r>
      <rPr>
        <i/>
        <sz val="11"/>
        <color rgb="FF00B050"/>
        <rFont val="Calibri"/>
        <family val="2"/>
      </rPr>
      <t xml:space="preserve"> + 1.031,08 m²</t>
    </r>
    <r>
      <rPr>
        <i/>
        <sz val="11"/>
        <color theme="1"/>
        <rFont val="Calibri"/>
        <family val="2"/>
      </rPr>
      <t>).</t>
    </r>
  </si>
  <si>
    <r>
      <t>Differenz RP 2025 zum RP 2019 gesamt =</t>
    </r>
    <r>
      <rPr>
        <b/>
        <i/>
        <sz val="11"/>
        <color rgb="FF00B050"/>
        <rFont val="Calibri"/>
        <family val="2"/>
      </rPr>
      <t xml:space="preserve"> + 2.315 m², </t>
    </r>
    <r>
      <rPr>
        <i/>
        <sz val="11"/>
        <rFont val="Calibri"/>
        <family val="2"/>
      </rPr>
      <t xml:space="preserve">davon NUF 1-6 = </t>
    </r>
    <r>
      <rPr>
        <i/>
        <sz val="11"/>
        <color rgb="FF00B050"/>
        <rFont val="Calibri"/>
        <family val="2"/>
      </rPr>
      <t>+ 782 m²</t>
    </r>
    <r>
      <rPr>
        <i/>
        <sz val="11"/>
        <rFont val="Calibri"/>
        <family val="2"/>
      </rPr>
      <t xml:space="preserve">, NUF 7 = </t>
    </r>
    <r>
      <rPr>
        <i/>
        <sz val="11"/>
        <color rgb="FFFF0000"/>
        <rFont val="Calibri"/>
        <family val="2"/>
      </rPr>
      <t>- 24 m²</t>
    </r>
    <r>
      <rPr>
        <i/>
        <sz val="11"/>
        <rFont val="Calibri"/>
        <family val="2"/>
      </rPr>
      <t xml:space="preserve">, TF = </t>
    </r>
    <r>
      <rPr>
        <i/>
        <sz val="11"/>
        <color rgb="FF00B050"/>
        <rFont val="Calibri"/>
        <family val="2"/>
      </rPr>
      <t>+ 527 m²</t>
    </r>
    <r>
      <rPr>
        <i/>
        <sz val="11"/>
        <rFont val="Calibri"/>
        <family val="2"/>
      </rPr>
      <t xml:space="preserve">, VF = </t>
    </r>
    <r>
      <rPr>
        <i/>
        <sz val="11"/>
        <color rgb="FF00B050"/>
        <rFont val="Calibri"/>
        <family val="2"/>
      </rPr>
      <t>+ 1.030 m²</t>
    </r>
  </si>
  <si>
    <t>Arbeitstabelle</t>
  </si>
  <si>
    <t>Fremdnutzer</t>
  </si>
  <si>
    <t>Inn. Dienste</t>
  </si>
  <si>
    <t>Vers.-technik</t>
  </si>
  <si>
    <t>1.Hilfe</t>
  </si>
  <si>
    <t>Sonst</t>
  </si>
  <si>
    <t>RP Folkwang
Bestandsflächen
(2016)</t>
  </si>
  <si>
    <r>
      <t xml:space="preserve">Differenz RP 2019 zum RP 2019 gesamt = </t>
    </r>
    <r>
      <rPr>
        <b/>
        <i/>
        <sz val="11"/>
        <color rgb="FFFF0000"/>
        <rFont val="Calibri"/>
        <family val="2"/>
      </rPr>
      <t>- 2.191 m²</t>
    </r>
    <r>
      <rPr>
        <b/>
        <i/>
        <sz val="11"/>
        <color rgb="FF00B050"/>
        <rFont val="Calibri"/>
        <family val="2"/>
      </rPr>
      <t xml:space="preserve">, </t>
    </r>
    <r>
      <rPr>
        <i/>
        <sz val="11"/>
        <rFont val="Calibri"/>
        <family val="2"/>
      </rPr>
      <t xml:space="preserve">davon NUF 1-6 = </t>
    </r>
    <r>
      <rPr>
        <i/>
        <sz val="11"/>
        <color rgb="FFFF0000"/>
        <rFont val="Calibri"/>
        <family val="2"/>
      </rPr>
      <t>- 1.174 m²</t>
    </r>
    <r>
      <rPr>
        <i/>
        <sz val="11"/>
        <rFont val="Calibri"/>
        <family val="2"/>
      </rPr>
      <t xml:space="preserve">, NUF 7 = </t>
    </r>
    <r>
      <rPr>
        <i/>
        <sz val="11"/>
        <color rgb="FFFF0000"/>
        <rFont val="Calibri"/>
        <family val="2"/>
      </rPr>
      <t>- 76 m²</t>
    </r>
    <r>
      <rPr>
        <i/>
        <sz val="11"/>
        <rFont val="Calibri"/>
        <family val="2"/>
      </rPr>
      <t>, TF =</t>
    </r>
    <r>
      <rPr>
        <i/>
        <sz val="11"/>
        <color rgb="FFFF0000"/>
        <rFont val="Calibri"/>
        <family val="2"/>
      </rPr>
      <t xml:space="preserve"> - 67 m²</t>
    </r>
    <r>
      <rPr>
        <i/>
        <sz val="11"/>
        <rFont val="Calibri"/>
        <family val="2"/>
      </rPr>
      <t>, VF =</t>
    </r>
    <r>
      <rPr>
        <i/>
        <sz val="11"/>
        <color rgb="FF00B050"/>
        <rFont val="Calibri"/>
        <family val="2"/>
      </rPr>
      <t xml:space="preserve"> </t>
    </r>
    <r>
      <rPr>
        <i/>
        <sz val="11"/>
        <color rgb="FFFF0000"/>
        <rFont val="Calibri"/>
        <family val="2"/>
      </rPr>
      <t>- 874 m²</t>
    </r>
  </si>
  <si>
    <r>
      <t xml:space="preserve">Differenz RP 2025 zum RP 2019 gesamt = </t>
    </r>
    <r>
      <rPr>
        <b/>
        <i/>
        <sz val="11"/>
        <color rgb="FF00B050"/>
        <rFont val="Calibri"/>
        <family val="2"/>
      </rPr>
      <t xml:space="preserve">+ 2.148 m², </t>
    </r>
    <r>
      <rPr>
        <i/>
        <sz val="11"/>
        <rFont val="Calibri"/>
        <family val="2"/>
      </rPr>
      <t xml:space="preserve">davon NUF 1-6 = </t>
    </r>
    <r>
      <rPr>
        <i/>
        <sz val="11"/>
        <color rgb="FF00B050"/>
        <rFont val="Calibri"/>
        <family val="2"/>
      </rPr>
      <t>+ 334 m²</t>
    </r>
    <r>
      <rPr>
        <i/>
        <sz val="11"/>
        <rFont val="Calibri"/>
        <family val="2"/>
      </rPr>
      <t xml:space="preserve">, NUF 7 = </t>
    </r>
    <r>
      <rPr>
        <i/>
        <sz val="11"/>
        <color rgb="FF00B050"/>
        <rFont val="Calibri"/>
        <family val="2"/>
      </rPr>
      <t>+ 11 m²</t>
    </r>
    <r>
      <rPr>
        <i/>
        <sz val="11"/>
        <rFont val="Calibri"/>
        <family val="2"/>
      </rPr>
      <t xml:space="preserve">, TF = </t>
    </r>
    <r>
      <rPr>
        <i/>
        <sz val="11"/>
        <color rgb="FF00B050"/>
        <rFont val="Calibri"/>
        <family val="2"/>
      </rPr>
      <t>+ 444 m²</t>
    </r>
    <r>
      <rPr>
        <i/>
        <sz val="11"/>
        <rFont val="Calibri"/>
        <family val="2"/>
      </rPr>
      <t>, VF =</t>
    </r>
    <r>
      <rPr>
        <i/>
        <sz val="11"/>
        <color rgb="FF00B050"/>
        <rFont val="Calibri"/>
        <family val="2"/>
      </rPr>
      <t xml:space="preserve"> + 1.359 m²</t>
    </r>
  </si>
  <si>
    <t>RP Folkwang
Planung
Stand 2016</t>
  </si>
  <si>
    <t>Differenz RP 2025 Planung
zum RP 2019 Planung
(Spalte 6 minus Spalte 5)</t>
  </si>
  <si>
    <t>Bestand 2025</t>
  </si>
  <si>
    <t>Planung 2025</t>
  </si>
  <si>
    <t>RP Folkwang jetzt R12 R
Bestandsflächen
(2025)</t>
  </si>
  <si>
    <t>Fortschreibung Raumprogramme (2016 - 2025)</t>
  </si>
  <si>
    <t>Nachweis Flächeneffizienz durch Vergleich zwischen Planung R12 R und Bestand R12 R</t>
  </si>
  <si>
    <t>Übersicht Planungsfortschreibung und Nachweis Flächeneffizienz (Stand 03/2025)</t>
  </si>
  <si>
    <t>Differenz RP 2019 Planung
zum RP 2016 Planung
(Spalte 5 minus Spalte 4)</t>
  </si>
  <si>
    <t>Differenz RP 2016 Planung
zum RP Folkwang 
Bestandsflächen 2016
(Spalte 4 minus Spalte 1)</t>
  </si>
  <si>
    <t>RP Folkwang
jetzt R12 R
Planung
Stand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</si>
</sst>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m²&quot;"/>
  </numFmts>
  <fonts count="41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i/>
      <sz val="11"/>
      <color rgb="FF00B050"/>
      <name val="Calibri"/>
      <family val="2"/>
      <scheme val="minor"/>
    </font>
    <font>
      <sz val="11"/>
      <color rgb="FFCC00CC"/>
      <name val="Calibri"/>
      <family val="2"/>
      <scheme val="minor"/>
    </font>
    <font>
      <b/>
      <sz val="11"/>
      <color rgb="FFCC00CC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FF05FF"/>
      <name val="Calibri"/>
      <family val="2"/>
      <scheme val="minor"/>
    </font>
    <font>
      <i/>
      <sz val="11"/>
      <color rgb="FFFF05FF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rgb="FFFF0000"/>
      <name val="Calibri"/>
      <family val="2"/>
    </font>
    <font>
      <sz val="11"/>
      <color rgb="FF00B050"/>
      <name val="Calibri"/>
      <family val="2"/>
    </font>
    <font>
      <b/>
      <sz val="11"/>
      <color rgb="FF00B050"/>
      <name val="Calibri"/>
      <family val="2"/>
    </font>
    <font>
      <b/>
      <sz val="11"/>
      <color rgb="FFFF0000"/>
      <name val="Calibri"/>
      <family val="2"/>
    </font>
    <font>
      <b/>
      <i/>
      <u/>
      <sz val="11"/>
      <color theme="1"/>
      <name val="Calibri"/>
      <family val="2"/>
    </font>
    <font>
      <i/>
      <sz val="11"/>
      <color theme="1"/>
      <name val="Calibri"/>
      <family val="2"/>
    </font>
    <font>
      <i/>
      <sz val="11"/>
      <color rgb="FFFF0000"/>
      <name val="Calibri"/>
      <family val="2"/>
    </font>
    <font>
      <i/>
      <sz val="11"/>
      <color rgb="FF00B050"/>
      <name val="Calibri"/>
      <family val="2"/>
    </font>
    <font>
      <b/>
      <i/>
      <sz val="11"/>
      <color theme="1"/>
      <name val="Calibri"/>
      <family val="2"/>
    </font>
    <font>
      <b/>
      <i/>
      <sz val="11"/>
      <color rgb="FFFF0000"/>
      <name val="Calibri"/>
      <family val="2"/>
    </font>
    <font>
      <i/>
      <sz val="11"/>
      <name val="Calibri"/>
      <family val="2"/>
    </font>
    <font>
      <b/>
      <i/>
      <sz val="11"/>
      <name val="Calibri"/>
      <family val="2"/>
    </font>
    <font>
      <b/>
      <i/>
      <sz val="11"/>
      <color rgb="FF00B050"/>
      <name val="Calibri"/>
      <family val="2"/>
    </font>
    <font>
      <b/>
      <i/>
      <u/>
      <sz val="11"/>
      <name val="Calibri"/>
      <family val="2"/>
      <scheme val="minor"/>
    </font>
    <font>
      <sz val="8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C2A3FF"/>
        <bgColor indexed="64"/>
      </patternFill>
    </fill>
    <fill>
      <patternFill patternType="solid">
        <fgColor rgb="FFFF5757"/>
        <bgColor indexed="64"/>
      </patternFill>
    </fill>
    <fill>
      <patternFill patternType="solid">
        <fgColor rgb="FFB800B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79D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A9D08E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06">
    <xf numFmtId="0" fontId="0" fillId="0" borderId="0" xfId="0"/>
    <xf numFmtId="0" fontId="0" fillId="0" borderId="0" xfId="0" applyFont="1" applyFill="1" applyAlignment="1">
      <alignment vertical="top"/>
    </xf>
    <xf numFmtId="0" fontId="1" fillId="0" borderId="0" xfId="0" applyFont="1" applyFill="1" applyAlignment="1">
      <alignment vertical="top"/>
    </xf>
    <xf numFmtId="0" fontId="2" fillId="0" borderId="0" xfId="0" applyFont="1" applyFill="1" applyAlignment="1">
      <alignment vertical="top"/>
    </xf>
    <xf numFmtId="0" fontId="1" fillId="0" borderId="0" xfId="0" applyFont="1" applyFill="1" applyAlignment="1">
      <alignment vertical="top"/>
    </xf>
    <xf numFmtId="0" fontId="2" fillId="0" borderId="0" xfId="0" applyFont="1" applyFill="1" applyAlignment="1">
      <alignment vertical="top"/>
    </xf>
    <xf numFmtId="0" fontId="0" fillId="0" borderId="0" xfId="0" applyAlignment="1"/>
    <xf numFmtId="164" fontId="0" fillId="0" borderId="0" xfId="0" applyNumberFormat="1" applyFont="1" applyFill="1" applyAlignment="1">
      <alignment horizontal="right" vertical="top"/>
    </xf>
    <xf numFmtId="0" fontId="4" fillId="0" borderId="0" xfId="0" applyFont="1" applyFill="1" applyAlignment="1">
      <alignment horizontal="center" vertical="top"/>
    </xf>
    <xf numFmtId="0" fontId="4" fillId="0" borderId="0" xfId="0" applyFont="1" applyAlignment="1">
      <alignment horizontal="center"/>
    </xf>
    <xf numFmtId="0" fontId="1" fillId="0" borderId="0" xfId="0" applyFont="1" applyFill="1" applyAlignment="1">
      <alignment vertical="top"/>
    </xf>
    <xf numFmtId="0" fontId="2" fillId="0" borderId="0" xfId="0" applyFont="1" applyFill="1" applyAlignment="1">
      <alignment vertical="top"/>
    </xf>
    <xf numFmtId="0" fontId="4" fillId="0" borderId="0" xfId="0" applyFont="1"/>
    <xf numFmtId="0" fontId="5" fillId="0" borderId="0" xfId="0" applyFont="1" applyFill="1" applyAlignment="1">
      <alignment vertical="top"/>
    </xf>
    <xf numFmtId="0" fontId="6" fillId="0" borderId="0" xfId="0" applyFont="1" applyFill="1" applyAlignment="1">
      <alignment vertical="top"/>
    </xf>
    <xf numFmtId="0" fontId="4" fillId="0" borderId="0" xfId="0" applyFont="1" applyFill="1" applyAlignment="1">
      <alignment vertical="top"/>
    </xf>
    <xf numFmtId="164" fontId="5" fillId="0" borderId="2" xfId="0" applyNumberFormat="1" applyFont="1" applyFill="1" applyBorder="1" applyAlignment="1">
      <alignment horizontal="right" vertical="top"/>
    </xf>
    <xf numFmtId="164" fontId="4" fillId="0" borderId="14" xfId="0" applyNumberFormat="1" applyFont="1" applyFill="1" applyBorder="1" applyAlignment="1">
      <alignment horizontal="center" vertical="top"/>
    </xf>
    <xf numFmtId="164" fontId="1" fillId="0" borderId="5" xfId="0" applyNumberFormat="1" applyFont="1" applyFill="1" applyBorder="1" applyAlignment="1">
      <alignment horizontal="right" vertical="top"/>
    </xf>
    <xf numFmtId="164" fontId="1" fillId="0" borderId="8" xfId="0" applyNumberFormat="1" applyFont="1" applyFill="1" applyBorder="1" applyAlignment="1">
      <alignment horizontal="right" vertical="top"/>
    </xf>
    <xf numFmtId="164" fontId="1" fillId="0" borderId="11" xfId="0" applyNumberFormat="1" applyFont="1" applyFill="1" applyBorder="1" applyAlignment="1">
      <alignment horizontal="right" vertical="top"/>
    </xf>
    <xf numFmtId="164" fontId="5" fillId="0" borderId="8" xfId="0" applyNumberFormat="1" applyFont="1" applyFill="1" applyBorder="1" applyAlignment="1">
      <alignment horizontal="right" vertical="top"/>
    </xf>
    <xf numFmtId="164" fontId="7" fillId="0" borderId="8" xfId="0" applyNumberFormat="1" applyFont="1" applyFill="1" applyBorder="1" applyAlignment="1">
      <alignment horizontal="right" vertical="top"/>
    </xf>
    <xf numFmtId="0" fontId="0" fillId="0" borderId="0" xfId="0" applyFont="1"/>
    <xf numFmtId="164" fontId="8" fillId="0" borderId="8" xfId="0" applyNumberFormat="1" applyFont="1" applyFill="1" applyBorder="1" applyAlignment="1">
      <alignment horizontal="right" vertical="top"/>
    </xf>
    <xf numFmtId="164" fontId="9" fillId="0" borderId="8" xfId="0" applyNumberFormat="1" applyFont="1" applyFill="1" applyBorder="1" applyAlignment="1">
      <alignment horizontal="right" vertical="top"/>
    </xf>
    <xf numFmtId="164" fontId="5" fillId="0" borderId="5" xfId="0" applyNumberFormat="1" applyFont="1" applyFill="1" applyBorder="1" applyAlignment="1">
      <alignment horizontal="right" vertical="top"/>
    </xf>
    <xf numFmtId="164" fontId="12" fillId="0" borderId="8" xfId="0" applyNumberFormat="1" applyFont="1" applyFill="1" applyBorder="1" applyAlignment="1">
      <alignment horizontal="right" vertical="top"/>
    </xf>
    <xf numFmtId="164" fontId="13" fillId="0" borderId="8" xfId="0" applyNumberFormat="1" applyFont="1" applyFill="1" applyBorder="1" applyAlignment="1">
      <alignment horizontal="right" vertical="top"/>
    </xf>
    <xf numFmtId="164" fontId="14" fillId="0" borderId="8" xfId="0" applyNumberFormat="1" applyFont="1" applyFill="1" applyBorder="1" applyAlignment="1">
      <alignment horizontal="right" vertical="top"/>
    </xf>
    <xf numFmtId="164" fontId="7" fillId="0" borderId="11" xfId="0" applyNumberFormat="1" applyFont="1" applyFill="1" applyBorder="1" applyAlignment="1">
      <alignment horizontal="right" vertical="top"/>
    </xf>
    <xf numFmtId="0" fontId="0" fillId="0" borderId="0" xfId="0" applyFill="1"/>
    <xf numFmtId="164" fontId="2" fillId="0" borderId="8" xfId="0" applyNumberFormat="1" applyFont="1" applyFill="1" applyBorder="1" applyAlignment="1">
      <alignment horizontal="right" vertical="top"/>
    </xf>
    <xf numFmtId="164" fontId="16" fillId="0" borderId="0" xfId="0" applyNumberFormat="1" applyFont="1" applyFill="1" applyAlignment="1">
      <alignment horizontal="right" vertical="top"/>
    </xf>
    <xf numFmtId="164" fontId="16" fillId="0" borderId="0" xfId="0" applyNumberFormat="1" applyFont="1" applyFill="1" applyAlignment="1">
      <alignment horizontal="left" vertical="top"/>
    </xf>
    <xf numFmtId="0" fontId="1" fillId="0" borderId="0" xfId="0" applyFont="1" applyFill="1" applyAlignment="1">
      <alignment vertical="top"/>
    </xf>
    <xf numFmtId="0" fontId="2" fillId="0" borderId="0" xfId="0" applyFont="1" applyFill="1" applyAlignment="1">
      <alignment vertical="top"/>
    </xf>
    <xf numFmtId="164" fontId="17" fillId="0" borderId="8" xfId="0" applyNumberFormat="1" applyFont="1" applyFill="1" applyBorder="1" applyAlignment="1">
      <alignment horizontal="right" vertical="top"/>
    </xf>
    <xf numFmtId="164" fontId="17" fillId="0" borderId="11" xfId="0" applyNumberFormat="1" applyFont="1" applyFill="1" applyBorder="1" applyAlignment="1">
      <alignment horizontal="right" vertical="top"/>
    </xf>
    <xf numFmtId="164" fontId="1" fillId="0" borderId="0" xfId="0" applyNumberFormat="1" applyFont="1" applyFill="1" applyBorder="1" applyAlignment="1">
      <alignment horizontal="right" vertical="top"/>
    </xf>
    <xf numFmtId="0" fontId="2" fillId="0" borderId="16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0" fontId="2" fillId="4" borderId="7" xfId="0" applyFont="1" applyFill="1" applyBorder="1" applyAlignment="1">
      <alignment horizontal="left" vertical="top"/>
    </xf>
    <xf numFmtId="0" fontId="2" fillId="4" borderId="8" xfId="0" applyFont="1" applyFill="1" applyBorder="1" applyAlignment="1">
      <alignment horizontal="left" vertical="top"/>
    </xf>
    <xf numFmtId="0" fontId="2" fillId="4" borderId="8" xfId="0" applyFont="1" applyFill="1" applyBorder="1" applyAlignment="1">
      <alignment horizontal="center" vertical="top"/>
    </xf>
    <xf numFmtId="0" fontId="0" fillId="0" borderId="0" xfId="0" applyFont="1" applyBorder="1"/>
    <xf numFmtId="0" fontId="1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0" fillId="0" borderId="0" xfId="0" applyFont="1" applyFill="1" applyBorder="1" applyAlignment="1">
      <alignment vertical="top"/>
    </xf>
    <xf numFmtId="0" fontId="6" fillId="0" borderId="14" xfId="0" applyFont="1" applyFill="1" applyBorder="1" applyAlignment="1">
      <alignment horizontal="center" vertical="top"/>
    </xf>
    <xf numFmtId="0" fontId="6" fillId="0" borderId="14" xfId="0" applyFont="1" applyFill="1" applyBorder="1" applyAlignment="1">
      <alignment horizontal="center" vertical="top" wrapText="1"/>
    </xf>
    <xf numFmtId="0" fontId="6" fillId="0" borderId="15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left" vertical="top"/>
    </xf>
    <xf numFmtId="0" fontId="2" fillId="0" borderId="6" xfId="0" applyFont="1" applyFill="1" applyBorder="1" applyAlignment="1">
      <alignment horizontal="center" vertical="top"/>
    </xf>
    <xf numFmtId="0" fontId="2" fillId="2" borderId="8" xfId="0" applyFont="1" applyFill="1" applyBorder="1" applyAlignment="1">
      <alignment horizontal="center" vertical="top"/>
    </xf>
    <xf numFmtId="0" fontId="2" fillId="2" borderId="8" xfId="0" applyFont="1" applyFill="1" applyBorder="1" applyAlignment="1">
      <alignment horizontal="left" vertical="top"/>
    </xf>
    <xf numFmtId="0" fontId="2" fillId="2" borderId="9" xfId="0" applyFont="1" applyFill="1" applyBorder="1" applyAlignment="1">
      <alignment horizontal="center" vertical="top"/>
    </xf>
    <xf numFmtId="0" fontId="2" fillId="9" borderId="8" xfId="0" applyFont="1" applyFill="1" applyBorder="1" applyAlignment="1">
      <alignment horizontal="center" vertical="top"/>
    </xf>
    <xf numFmtId="0" fontId="2" fillId="9" borderId="8" xfId="0" applyFont="1" applyFill="1" applyBorder="1" applyAlignment="1">
      <alignment horizontal="left" vertical="top"/>
    </xf>
    <xf numFmtId="0" fontId="2" fillId="9" borderId="9" xfId="0" applyFont="1" applyFill="1" applyBorder="1" applyAlignment="1">
      <alignment horizontal="center" vertical="top"/>
    </xf>
    <xf numFmtId="0" fontId="2" fillId="8" borderId="8" xfId="0" applyFont="1" applyFill="1" applyBorder="1" applyAlignment="1">
      <alignment horizontal="center" vertical="top"/>
    </xf>
    <xf numFmtId="0" fontId="2" fillId="8" borderId="8" xfId="0" applyFont="1" applyFill="1" applyBorder="1" applyAlignment="1">
      <alignment horizontal="left" vertical="top"/>
    </xf>
    <xf numFmtId="0" fontId="2" fillId="8" borderId="9" xfId="0" applyFont="1" applyFill="1" applyBorder="1" applyAlignment="1">
      <alignment horizontal="center" vertical="top"/>
    </xf>
    <xf numFmtId="0" fontId="6" fillId="2" borderId="8" xfId="0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left" vertical="top"/>
    </xf>
    <xf numFmtId="0" fontId="6" fillId="0" borderId="3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left" vertical="top"/>
    </xf>
    <xf numFmtId="0" fontId="2" fillId="2" borderId="6" xfId="0" applyFont="1" applyFill="1" applyBorder="1" applyAlignment="1">
      <alignment horizontal="center" vertical="top"/>
    </xf>
    <xf numFmtId="0" fontId="2" fillId="2" borderId="8" xfId="0" applyFont="1" applyFill="1" applyBorder="1" applyAlignment="1">
      <alignment horizontal="left" vertical="top" wrapText="1"/>
    </xf>
    <xf numFmtId="0" fontId="2" fillId="4" borderId="9" xfId="0" applyFont="1" applyFill="1" applyBorder="1" applyAlignment="1">
      <alignment horizontal="center" vertical="top"/>
    </xf>
    <xf numFmtId="0" fontId="2" fillId="2" borderId="11" xfId="0" applyFont="1" applyFill="1" applyBorder="1" applyAlignment="1">
      <alignment horizontal="center" vertical="top"/>
    </xf>
    <xf numFmtId="0" fontId="2" fillId="2" borderId="11" xfId="0" applyFont="1" applyFill="1" applyBorder="1" applyAlignment="1">
      <alignment horizontal="left" vertical="top"/>
    </xf>
    <xf numFmtId="0" fontId="2" fillId="2" borderId="12" xfId="0" applyFont="1" applyFill="1" applyBorder="1" applyAlignment="1">
      <alignment horizontal="center" vertical="top"/>
    </xf>
    <xf numFmtId="0" fontId="2" fillId="8" borderId="5" xfId="0" applyFont="1" applyFill="1" applyBorder="1" applyAlignment="1">
      <alignment horizontal="center" vertical="top"/>
    </xf>
    <xf numFmtId="0" fontId="2" fillId="8" borderId="5" xfId="0" applyFont="1" applyFill="1" applyBorder="1" applyAlignment="1">
      <alignment horizontal="left" vertical="top"/>
    </xf>
    <xf numFmtId="0" fontId="2" fillId="8" borderId="6" xfId="0" applyFont="1" applyFill="1" applyBorder="1" applyAlignment="1">
      <alignment horizontal="center" vertical="top"/>
    </xf>
    <xf numFmtId="0" fontId="2" fillId="8" borderId="11" xfId="0" applyFont="1" applyFill="1" applyBorder="1" applyAlignment="1">
      <alignment horizontal="center" vertical="top"/>
    </xf>
    <xf numFmtId="0" fontId="2" fillId="8" borderId="11" xfId="0" applyFont="1" applyFill="1" applyBorder="1" applyAlignment="1">
      <alignment horizontal="left" vertical="top"/>
    </xf>
    <xf numFmtId="0" fontId="2" fillId="8" borderId="12" xfId="0" applyFont="1" applyFill="1" applyBorder="1" applyAlignment="1">
      <alignment horizontal="center" vertical="top"/>
    </xf>
    <xf numFmtId="0" fontId="2" fillId="4" borderId="5" xfId="0" applyFont="1" applyFill="1" applyBorder="1" applyAlignment="1">
      <alignment horizontal="center" vertical="top"/>
    </xf>
    <xf numFmtId="0" fontId="2" fillId="4" borderId="5" xfId="0" applyFont="1" applyFill="1" applyBorder="1" applyAlignment="1">
      <alignment horizontal="left" vertical="top"/>
    </xf>
    <xf numFmtId="0" fontId="2" fillId="4" borderId="6" xfId="0" applyFont="1" applyFill="1" applyBorder="1" applyAlignment="1">
      <alignment horizontal="center" vertical="top"/>
    </xf>
    <xf numFmtId="0" fontId="2" fillId="8" borderId="8" xfId="0" applyFont="1" applyFill="1" applyBorder="1" applyAlignment="1">
      <alignment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left" vertical="top"/>
    </xf>
    <xf numFmtId="0" fontId="6" fillId="0" borderId="13" xfId="0" applyFont="1" applyFill="1" applyBorder="1" applyAlignment="1">
      <alignment horizontal="center" vertical="top"/>
    </xf>
    <xf numFmtId="164" fontId="6" fillId="0" borderId="14" xfId="0" applyNumberFormat="1" applyFont="1" applyFill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 vertical="top"/>
    </xf>
    <xf numFmtId="164" fontId="2" fillId="0" borderId="0" xfId="0" applyNumberFormat="1" applyFont="1" applyFill="1" applyAlignment="1">
      <alignment horizontal="right" vertical="top"/>
    </xf>
    <xf numFmtId="0" fontId="2" fillId="0" borderId="0" xfId="0" applyFont="1"/>
    <xf numFmtId="0" fontId="2" fillId="0" borderId="7" xfId="0" applyFont="1" applyFill="1" applyBorder="1" applyAlignment="1">
      <alignment horizontal="left" vertical="top"/>
    </xf>
    <xf numFmtId="0" fontId="2" fillId="0" borderId="8" xfId="0" applyFont="1" applyFill="1" applyBorder="1" applyAlignment="1">
      <alignment horizontal="left" vertical="top"/>
    </xf>
    <xf numFmtId="0" fontId="2" fillId="0" borderId="8" xfId="0" applyFont="1" applyFill="1" applyBorder="1" applyAlignment="1">
      <alignment horizontal="center" vertical="top"/>
    </xf>
    <xf numFmtId="0" fontId="2" fillId="0" borderId="9" xfId="0" applyFont="1" applyFill="1" applyBorder="1" applyAlignment="1">
      <alignment horizontal="center" vertical="top"/>
    </xf>
    <xf numFmtId="0" fontId="2" fillId="0" borderId="0" xfId="0" applyFont="1" applyFill="1"/>
    <xf numFmtId="0" fontId="2" fillId="0" borderId="0" xfId="0" applyFont="1" applyAlignment="1"/>
    <xf numFmtId="0" fontId="2" fillId="3" borderId="5" xfId="0" applyFont="1" applyFill="1" applyBorder="1" applyAlignment="1">
      <alignment horizontal="center" vertical="top"/>
    </xf>
    <xf numFmtId="0" fontId="2" fillId="3" borderId="5" xfId="0" applyFont="1" applyFill="1" applyBorder="1" applyAlignment="1">
      <alignment horizontal="left" vertical="top"/>
    </xf>
    <xf numFmtId="0" fontId="2" fillId="3" borderId="6" xfId="0" applyFont="1" applyFill="1" applyBorder="1" applyAlignment="1">
      <alignment horizontal="center" vertical="top"/>
    </xf>
    <xf numFmtId="0" fontId="2" fillId="3" borderId="8" xfId="0" applyFont="1" applyFill="1" applyBorder="1" applyAlignment="1">
      <alignment horizontal="center" vertical="top"/>
    </xf>
    <xf numFmtId="0" fontId="2" fillId="3" borderId="8" xfId="0" applyFont="1" applyFill="1" applyBorder="1" applyAlignment="1">
      <alignment horizontal="left" vertical="top"/>
    </xf>
    <xf numFmtId="0" fontId="2" fillId="3" borderId="9" xfId="0" applyFont="1" applyFill="1" applyBorder="1" applyAlignment="1">
      <alignment horizontal="center" vertical="top"/>
    </xf>
    <xf numFmtId="0" fontId="2" fillId="8" borderId="14" xfId="0" applyFont="1" applyFill="1" applyBorder="1" applyAlignment="1">
      <alignment horizontal="center" vertical="top"/>
    </xf>
    <xf numFmtId="0" fontId="2" fillId="8" borderId="14" xfId="0" applyFont="1" applyFill="1" applyBorder="1" applyAlignment="1">
      <alignment horizontal="left" vertical="top"/>
    </xf>
    <xf numFmtId="0" fontId="2" fillId="8" borderId="15" xfId="0" applyFont="1" applyFill="1" applyBorder="1" applyAlignment="1">
      <alignment horizontal="center" vertical="top"/>
    </xf>
    <xf numFmtId="0" fontId="2" fillId="0" borderId="19" xfId="0" applyFont="1" applyFill="1" applyBorder="1" applyAlignment="1">
      <alignment horizontal="center" vertical="top"/>
    </xf>
    <xf numFmtId="0" fontId="2" fillId="0" borderId="19" xfId="0" applyFont="1" applyFill="1" applyBorder="1" applyAlignment="1">
      <alignment horizontal="left" vertical="top"/>
    </xf>
    <xf numFmtId="0" fontId="2" fillId="0" borderId="20" xfId="0" applyFont="1" applyFill="1" applyBorder="1" applyAlignment="1">
      <alignment horizontal="center" vertical="top"/>
    </xf>
    <xf numFmtId="0" fontId="2" fillId="4" borderId="8" xfId="0" applyNumberFormat="1" applyFont="1" applyFill="1" applyBorder="1" applyAlignment="1">
      <alignment horizontal="center" vertical="top"/>
    </xf>
    <xf numFmtId="0" fontId="2" fillId="7" borderId="8" xfId="0" applyFont="1" applyFill="1" applyBorder="1" applyAlignment="1">
      <alignment horizontal="center" vertical="top"/>
    </xf>
    <xf numFmtId="0" fontId="2" fillId="7" borderId="8" xfId="0" applyFont="1" applyFill="1" applyBorder="1" applyAlignment="1">
      <alignment horizontal="left" vertical="top"/>
    </xf>
    <xf numFmtId="0" fontId="2" fillId="7" borderId="9" xfId="0" applyFont="1" applyFill="1" applyBorder="1" applyAlignment="1">
      <alignment horizontal="center" vertical="top"/>
    </xf>
    <xf numFmtId="0" fontId="2" fillId="8" borderId="19" xfId="0" applyFont="1" applyFill="1" applyBorder="1" applyAlignment="1">
      <alignment horizontal="center" vertical="top"/>
    </xf>
    <xf numFmtId="0" fontId="2" fillId="8" borderId="19" xfId="0" applyFont="1" applyFill="1" applyBorder="1" applyAlignment="1">
      <alignment horizontal="left" vertical="top"/>
    </xf>
    <xf numFmtId="0" fontId="2" fillId="8" borderId="20" xfId="0" applyFont="1" applyFill="1" applyBorder="1" applyAlignment="1">
      <alignment horizontal="center" vertical="top"/>
    </xf>
    <xf numFmtId="0" fontId="2" fillId="6" borderId="8" xfId="0" applyFont="1" applyFill="1" applyBorder="1" applyAlignment="1">
      <alignment horizontal="center" vertical="top"/>
    </xf>
    <xf numFmtId="0" fontId="2" fillId="6" borderId="8" xfId="0" applyFont="1" applyFill="1" applyBorder="1" applyAlignment="1">
      <alignment horizontal="left" vertical="top"/>
    </xf>
    <xf numFmtId="0" fontId="2" fillId="6" borderId="9" xfId="0" applyFont="1" applyFill="1" applyBorder="1" applyAlignment="1">
      <alignment horizontal="center" vertical="top"/>
    </xf>
    <xf numFmtId="0" fontId="2" fillId="5" borderId="8" xfId="0" applyFont="1" applyFill="1" applyBorder="1" applyAlignment="1">
      <alignment horizontal="center" vertical="top"/>
    </xf>
    <xf numFmtId="0" fontId="2" fillId="5" borderId="8" xfId="0" applyFont="1" applyFill="1" applyBorder="1" applyAlignment="1">
      <alignment horizontal="left" vertical="top"/>
    </xf>
    <xf numFmtId="0" fontId="2" fillId="5" borderId="9" xfId="0" applyFont="1" applyFill="1" applyBorder="1" applyAlignment="1">
      <alignment horizontal="center" vertical="top"/>
    </xf>
    <xf numFmtId="0" fontId="2" fillId="8" borderId="4" xfId="0" applyFont="1" applyFill="1" applyBorder="1" applyAlignment="1">
      <alignment horizontal="left" vertical="top"/>
    </xf>
    <xf numFmtId="0" fontId="2" fillId="8" borderId="7" xfId="0" applyFont="1" applyFill="1" applyBorder="1" applyAlignment="1">
      <alignment horizontal="left" vertical="top"/>
    </xf>
    <xf numFmtId="0" fontId="2" fillId="8" borderId="10" xfId="0" applyFont="1" applyFill="1" applyBorder="1" applyAlignment="1">
      <alignment horizontal="left" vertical="top"/>
    </xf>
    <xf numFmtId="0" fontId="2" fillId="9" borderId="7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/>
    </xf>
    <xf numFmtId="0" fontId="2" fillId="3" borderId="4" xfId="0" applyFont="1" applyFill="1" applyBorder="1" applyAlignment="1">
      <alignment horizontal="left" vertical="top"/>
    </xf>
    <xf numFmtId="0" fontId="2" fillId="3" borderId="7" xfId="0" applyFont="1" applyFill="1" applyBorder="1" applyAlignment="1">
      <alignment horizontal="left" vertical="top"/>
    </xf>
    <xf numFmtId="0" fontId="2" fillId="8" borderId="13" xfId="0" applyFont="1" applyFill="1" applyBorder="1" applyAlignment="1">
      <alignment horizontal="left" vertical="top"/>
    </xf>
    <xf numFmtId="0" fontId="2" fillId="4" borderId="4" xfId="0" applyFont="1" applyFill="1" applyBorder="1" applyAlignment="1">
      <alignment horizontal="left" vertical="top"/>
    </xf>
    <xf numFmtId="0" fontId="2" fillId="2" borderId="7" xfId="0" applyFont="1" applyFill="1" applyBorder="1" applyAlignment="1">
      <alignment horizontal="left" vertical="top"/>
    </xf>
    <xf numFmtId="0" fontId="2" fillId="0" borderId="18" xfId="0" applyFont="1" applyFill="1" applyBorder="1" applyAlignment="1">
      <alignment horizontal="left" vertical="top"/>
    </xf>
    <xf numFmtId="0" fontId="2" fillId="7" borderId="7" xfId="0" applyFont="1" applyFill="1" applyBorder="1" applyAlignment="1">
      <alignment horizontal="left" vertical="top"/>
    </xf>
    <xf numFmtId="0" fontId="2" fillId="8" borderId="18" xfId="0" applyFont="1" applyFill="1" applyBorder="1" applyAlignment="1">
      <alignment horizontal="left" vertical="top"/>
    </xf>
    <xf numFmtId="0" fontId="2" fillId="6" borderId="7" xfId="0" applyFont="1" applyFill="1" applyBorder="1" applyAlignment="1">
      <alignment horizontal="left" vertical="top"/>
    </xf>
    <xf numFmtId="0" fontId="2" fillId="5" borderId="7" xfId="0" applyFont="1" applyFill="1" applyBorder="1" applyAlignment="1">
      <alignment horizontal="left" vertical="top"/>
    </xf>
    <xf numFmtId="0" fontId="2" fillId="0" borderId="4" xfId="0" applyFont="1" applyFill="1" applyBorder="1" applyAlignment="1">
      <alignment horizontal="left" vertical="top"/>
    </xf>
    <xf numFmtId="0" fontId="2" fillId="2" borderId="4" xfId="0" applyFont="1" applyFill="1" applyBorder="1" applyAlignment="1">
      <alignment horizontal="left" vertical="top"/>
    </xf>
    <xf numFmtId="0" fontId="2" fillId="2" borderId="10" xfId="0" applyFont="1" applyFill="1" applyBorder="1" applyAlignment="1">
      <alignment horizontal="left" vertical="top"/>
    </xf>
    <xf numFmtId="0" fontId="6" fillId="0" borderId="2" xfId="0" applyFont="1" applyFill="1" applyBorder="1" applyAlignment="1">
      <alignment horizontal="center" vertical="top"/>
    </xf>
    <xf numFmtId="0" fontId="6" fillId="0" borderId="16" xfId="0" applyFont="1" applyFill="1" applyBorder="1" applyAlignment="1">
      <alignment vertical="top"/>
    </xf>
    <xf numFmtId="0" fontId="6" fillId="0" borderId="13" xfId="0" applyFont="1" applyFill="1" applyBorder="1" applyAlignment="1">
      <alignment horizontal="left" vertical="top"/>
    </xf>
    <xf numFmtId="0" fontId="6" fillId="0" borderId="14" xfId="0" applyFont="1" applyFill="1" applyBorder="1" applyAlignment="1">
      <alignment horizontal="left" vertical="top"/>
    </xf>
    <xf numFmtId="0" fontId="6" fillId="0" borderId="17" xfId="0" applyFont="1" applyFill="1" applyBorder="1" applyAlignment="1">
      <alignment horizontal="center" vertical="top"/>
    </xf>
    <xf numFmtId="0" fontId="6" fillId="0" borderId="16" xfId="0" applyFont="1" applyFill="1" applyBorder="1" applyAlignment="1">
      <alignment horizontal="center" vertical="top"/>
    </xf>
    <xf numFmtId="0" fontId="2" fillId="0" borderId="16" xfId="0" applyFont="1" applyFill="1" applyBorder="1" applyAlignment="1">
      <alignment horizontal="center" vertical="top"/>
    </xf>
    <xf numFmtId="164" fontId="2" fillId="0" borderId="16" xfId="0" applyNumberFormat="1" applyFont="1" applyFill="1" applyBorder="1" applyAlignment="1">
      <alignment horizontal="right" vertical="top"/>
    </xf>
    <xf numFmtId="164" fontId="6" fillId="0" borderId="17" xfId="0" applyNumberFormat="1" applyFont="1" applyFill="1" applyBorder="1" applyAlignment="1">
      <alignment horizontal="right" vertical="top"/>
    </xf>
    <xf numFmtId="164" fontId="6" fillId="0" borderId="16" xfId="0" applyNumberFormat="1" applyFont="1" applyFill="1" applyBorder="1" applyAlignment="1">
      <alignment horizontal="right" vertical="top"/>
    </xf>
    <xf numFmtId="164" fontId="2" fillId="0" borderId="5" xfId="0" applyNumberFormat="1" applyFont="1" applyFill="1" applyBorder="1" applyAlignment="1">
      <alignment horizontal="right" vertical="top"/>
    </xf>
    <xf numFmtId="0" fontId="2" fillId="0" borderId="10" xfId="0" applyFont="1" applyFill="1" applyBorder="1" applyAlignment="1">
      <alignment horizontal="left" vertical="top"/>
    </xf>
    <xf numFmtId="0" fontId="2" fillId="0" borderId="11" xfId="0" applyFont="1" applyFill="1" applyBorder="1" applyAlignment="1">
      <alignment horizontal="left" vertical="top"/>
    </xf>
    <xf numFmtId="164" fontId="6" fillId="0" borderId="2" xfId="0" applyNumberFormat="1" applyFont="1" applyFill="1" applyBorder="1" applyAlignment="1">
      <alignment horizontal="right" vertical="top"/>
    </xf>
    <xf numFmtId="0" fontId="6" fillId="0" borderId="0" xfId="0" applyFont="1"/>
    <xf numFmtId="0" fontId="6" fillId="0" borderId="3" xfId="0" applyFont="1" applyFill="1" applyBorder="1" applyAlignment="1">
      <alignment horizontal="center" vertical="top"/>
    </xf>
    <xf numFmtId="164" fontId="6" fillId="0" borderId="0" xfId="0" applyNumberFormat="1" applyFont="1" applyFill="1" applyBorder="1" applyAlignment="1">
      <alignment horizontal="right" vertical="top"/>
    </xf>
    <xf numFmtId="164" fontId="10" fillId="0" borderId="8" xfId="0" applyNumberFormat="1" applyFont="1" applyFill="1" applyBorder="1" applyAlignment="1">
      <alignment horizontal="right" vertical="top"/>
    </xf>
    <xf numFmtId="0" fontId="2" fillId="8" borderId="22" xfId="0" applyFont="1" applyFill="1" applyBorder="1" applyAlignment="1">
      <alignment horizontal="center" vertical="top"/>
    </xf>
    <xf numFmtId="0" fontId="2" fillId="8" borderId="22" xfId="0" applyFont="1" applyFill="1" applyBorder="1" applyAlignment="1">
      <alignment horizontal="left" vertical="top"/>
    </xf>
    <xf numFmtId="0" fontId="2" fillId="0" borderId="21" xfId="0" applyFont="1" applyFill="1" applyBorder="1" applyAlignment="1">
      <alignment horizontal="left" vertical="top"/>
    </xf>
    <xf numFmtId="0" fontId="2" fillId="0" borderId="22" xfId="0" applyFont="1" applyFill="1" applyBorder="1" applyAlignment="1">
      <alignment horizontal="left" vertical="top"/>
    </xf>
    <xf numFmtId="0" fontId="2" fillId="0" borderId="22" xfId="0" applyFont="1" applyFill="1" applyBorder="1" applyAlignment="1">
      <alignment horizontal="center" vertical="top"/>
    </xf>
    <xf numFmtId="164" fontId="2" fillId="0" borderId="22" xfId="0" applyNumberFormat="1" applyFont="1" applyFill="1" applyBorder="1" applyAlignment="1">
      <alignment horizontal="right" vertical="top"/>
    </xf>
    <xf numFmtId="0" fontId="2" fillId="0" borderId="23" xfId="0" applyFont="1" applyFill="1" applyBorder="1" applyAlignment="1">
      <alignment horizontal="center" vertical="top"/>
    </xf>
    <xf numFmtId="164" fontId="2" fillId="0" borderId="19" xfId="0" applyNumberFormat="1" applyFont="1" applyFill="1" applyBorder="1" applyAlignment="1">
      <alignment horizontal="right" vertical="top"/>
    </xf>
    <xf numFmtId="0" fontId="2" fillId="7" borderId="4" xfId="0" applyFont="1" applyFill="1" applyBorder="1" applyAlignment="1">
      <alignment horizontal="left" vertical="top"/>
    </xf>
    <xf numFmtId="0" fontId="2" fillId="7" borderId="5" xfId="0" applyFont="1" applyFill="1" applyBorder="1" applyAlignment="1">
      <alignment horizontal="left" vertical="top"/>
    </xf>
    <xf numFmtId="0" fontId="2" fillId="7" borderId="5" xfId="0" applyFont="1" applyFill="1" applyBorder="1" applyAlignment="1">
      <alignment horizontal="center" vertical="top"/>
    </xf>
    <xf numFmtId="0" fontId="2" fillId="7" borderId="6" xfId="0" applyFont="1" applyFill="1" applyBorder="1" applyAlignment="1">
      <alignment horizontal="center" vertical="top"/>
    </xf>
    <xf numFmtId="0" fontId="2" fillId="7" borderId="10" xfId="0" applyFont="1" applyFill="1" applyBorder="1" applyAlignment="1">
      <alignment horizontal="left" vertical="top"/>
    </xf>
    <xf numFmtId="0" fontId="2" fillId="7" borderId="11" xfId="0" applyFont="1" applyFill="1" applyBorder="1" applyAlignment="1">
      <alignment horizontal="left" vertical="top"/>
    </xf>
    <xf numFmtId="0" fontId="2" fillId="7" borderId="11" xfId="0" applyFont="1" applyFill="1" applyBorder="1" applyAlignment="1">
      <alignment horizontal="center" vertical="top"/>
    </xf>
    <xf numFmtId="0" fontId="2" fillId="7" borderId="12" xfId="0" applyFont="1" applyFill="1" applyBorder="1" applyAlignment="1">
      <alignment horizontal="center" vertical="top"/>
    </xf>
    <xf numFmtId="164" fontId="2" fillId="0" borderId="14" xfId="0" applyNumberFormat="1" applyFont="1" applyFill="1" applyBorder="1" applyAlignment="1">
      <alignment horizontal="right" vertical="top"/>
    </xf>
    <xf numFmtId="0" fontId="2" fillId="4" borderId="14" xfId="0" applyFont="1" applyFill="1" applyBorder="1" applyAlignment="1">
      <alignment horizontal="left" vertical="top"/>
    </xf>
    <xf numFmtId="0" fontId="2" fillId="4" borderId="14" xfId="0" applyFont="1" applyFill="1" applyBorder="1" applyAlignment="1">
      <alignment horizontal="center" vertical="top"/>
    </xf>
    <xf numFmtId="0" fontId="2" fillId="4" borderId="15" xfId="0" applyFont="1" applyFill="1" applyBorder="1" applyAlignment="1">
      <alignment horizontal="center" vertical="top"/>
    </xf>
    <xf numFmtId="0" fontId="2" fillId="8" borderId="21" xfId="0" applyFont="1" applyFill="1" applyBorder="1" applyAlignment="1">
      <alignment horizontal="left" vertical="top"/>
    </xf>
    <xf numFmtId="0" fontId="2" fillId="8" borderId="23" xfId="0" applyFont="1" applyFill="1" applyBorder="1" applyAlignment="1">
      <alignment horizontal="center" vertical="top"/>
    </xf>
    <xf numFmtId="164" fontId="6" fillId="0" borderId="24" xfId="0" applyNumberFormat="1" applyFont="1" applyFill="1" applyBorder="1" applyAlignment="1">
      <alignment horizontal="right" vertical="top"/>
    </xf>
    <xf numFmtId="164" fontId="2" fillId="0" borderId="11" xfId="0" applyNumberFormat="1" applyFont="1" applyFill="1" applyBorder="1" applyAlignment="1">
      <alignment horizontal="right" vertical="top"/>
    </xf>
    <xf numFmtId="0" fontId="2" fillId="0" borderId="25" xfId="0" applyFont="1" applyFill="1" applyBorder="1" applyAlignment="1">
      <alignment horizontal="left" vertical="top"/>
    </xf>
    <xf numFmtId="0" fontId="2" fillId="0" borderId="26" xfId="0" applyFont="1" applyFill="1" applyBorder="1" applyAlignment="1">
      <alignment horizontal="left" vertical="top"/>
    </xf>
    <xf numFmtId="0" fontId="2" fillId="0" borderId="27" xfId="0" applyFont="1" applyFill="1" applyBorder="1" applyAlignment="1">
      <alignment horizontal="left" vertical="top"/>
    </xf>
    <xf numFmtId="164" fontId="2" fillId="0" borderId="4" xfId="0" applyNumberFormat="1" applyFont="1" applyFill="1" applyBorder="1" applyAlignment="1">
      <alignment horizontal="right" vertical="top"/>
    </xf>
    <xf numFmtId="164" fontId="2" fillId="0" borderId="6" xfId="0" applyNumberFormat="1" applyFont="1" applyFill="1" applyBorder="1" applyAlignment="1">
      <alignment horizontal="right" vertical="top"/>
    </xf>
    <xf numFmtId="164" fontId="2" fillId="0" borderId="7" xfId="0" applyNumberFormat="1" applyFont="1" applyFill="1" applyBorder="1" applyAlignment="1">
      <alignment horizontal="right" vertical="top"/>
    </xf>
    <xf numFmtId="164" fontId="2" fillId="0" borderId="9" xfId="0" applyNumberFormat="1" applyFont="1" applyFill="1" applyBorder="1" applyAlignment="1">
      <alignment horizontal="right" vertical="top"/>
    </xf>
    <xf numFmtId="164" fontId="2" fillId="0" borderId="10" xfId="0" applyNumberFormat="1" applyFont="1" applyFill="1" applyBorder="1" applyAlignment="1">
      <alignment horizontal="right" vertical="top"/>
    </xf>
    <xf numFmtId="164" fontId="2" fillId="0" borderId="12" xfId="0" applyNumberFormat="1" applyFont="1" applyFill="1" applyBorder="1" applyAlignment="1">
      <alignment horizontal="right" vertical="top"/>
    </xf>
    <xf numFmtId="164" fontId="6" fillId="0" borderId="13" xfId="0" applyNumberFormat="1" applyFont="1" applyFill="1" applyBorder="1" applyAlignment="1">
      <alignment horizontal="center" vertical="top"/>
    </xf>
    <xf numFmtId="164" fontId="6" fillId="0" borderId="15" xfId="0" applyNumberFormat="1" applyFont="1" applyFill="1" applyBorder="1" applyAlignment="1">
      <alignment horizontal="center" vertical="top"/>
    </xf>
    <xf numFmtId="164" fontId="6" fillId="0" borderId="3" xfId="0" applyNumberFormat="1" applyFont="1" applyFill="1" applyBorder="1" applyAlignment="1">
      <alignment horizontal="center" vertical="top"/>
    </xf>
    <xf numFmtId="164" fontId="6" fillId="0" borderId="13" xfId="0" applyNumberFormat="1" applyFont="1" applyFill="1" applyBorder="1" applyAlignment="1">
      <alignment horizontal="right" vertical="top"/>
    </xf>
    <xf numFmtId="164" fontId="6" fillId="0" borderId="14" xfId="0" applyNumberFormat="1" applyFont="1" applyFill="1" applyBorder="1" applyAlignment="1">
      <alignment horizontal="right" vertical="top"/>
    </xf>
    <xf numFmtId="164" fontId="6" fillId="0" borderId="15" xfId="0" applyNumberFormat="1" applyFont="1" applyFill="1" applyBorder="1" applyAlignment="1">
      <alignment horizontal="right" vertical="top"/>
    </xf>
    <xf numFmtId="0" fontId="2" fillId="0" borderId="11" xfId="0" applyFont="1" applyFill="1" applyBorder="1" applyAlignment="1">
      <alignment horizontal="center" vertical="top"/>
    </xf>
    <xf numFmtId="0" fontId="2" fillId="0" borderId="12" xfId="0" applyFont="1" applyFill="1" applyBorder="1" applyAlignment="1">
      <alignment horizontal="center" vertical="top"/>
    </xf>
    <xf numFmtId="164" fontId="2" fillId="0" borderId="28" xfId="0" applyNumberFormat="1" applyFont="1" applyFill="1" applyBorder="1" applyAlignment="1">
      <alignment horizontal="right" vertical="top"/>
    </xf>
    <xf numFmtId="164" fontId="6" fillId="0" borderId="3" xfId="0" applyNumberFormat="1" applyFont="1" applyFill="1" applyBorder="1" applyAlignment="1">
      <alignment horizontal="right" vertical="top"/>
    </xf>
    <xf numFmtId="4" fontId="6" fillId="0" borderId="2" xfId="0" applyNumberFormat="1" applyFont="1" applyFill="1" applyBorder="1" applyAlignment="1">
      <alignment horizontal="left" vertical="top"/>
    </xf>
    <xf numFmtId="0" fontId="6" fillId="0" borderId="2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center" vertical="top"/>
    </xf>
    <xf numFmtId="164" fontId="19" fillId="0" borderId="0" xfId="0" applyNumberFormat="1" applyFont="1" applyFill="1" applyAlignment="1">
      <alignment horizontal="right" vertical="top"/>
    </xf>
    <xf numFmtId="164" fontId="19" fillId="0" borderId="0" xfId="0" applyNumberFormat="1" applyFont="1" applyFill="1" applyAlignment="1">
      <alignment horizontal="left" vertical="top"/>
    </xf>
    <xf numFmtId="164" fontId="2" fillId="0" borderId="29" xfId="0" applyNumberFormat="1" applyFont="1" applyFill="1" applyBorder="1" applyAlignment="1">
      <alignment horizontal="right" vertical="top"/>
    </xf>
    <xf numFmtId="4" fontId="6" fillId="0" borderId="2" xfId="0" applyNumberFormat="1" applyFont="1" applyFill="1" applyBorder="1" applyAlignment="1">
      <alignment horizontal="center" vertical="top"/>
    </xf>
    <xf numFmtId="164" fontId="3" fillId="0" borderId="5" xfId="0" applyNumberFormat="1" applyFont="1" applyFill="1" applyBorder="1" applyAlignment="1">
      <alignment horizontal="center" vertical="top"/>
    </xf>
    <xf numFmtId="164" fontId="3" fillId="0" borderId="8" xfId="0" applyNumberFormat="1" applyFont="1" applyFill="1" applyBorder="1" applyAlignment="1">
      <alignment horizontal="center" vertical="top"/>
    </xf>
    <xf numFmtId="164" fontId="3" fillId="0" borderId="11" xfId="0" applyNumberFormat="1" applyFont="1" applyFill="1" applyBorder="1" applyAlignment="1">
      <alignment horizontal="center" vertical="top"/>
    </xf>
    <xf numFmtId="164" fontId="10" fillId="0" borderId="2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horizontal="center" vertical="top"/>
    </xf>
    <xf numFmtId="164" fontId="20" fillId="0" borderId="0" xfId="0" applyNumberFormat="1" applyFont="1" applyFill="1" applyAlignment="1">
      <alignment horizontal="center" vertical="top"/>
    </xf>
    <xf numFmtId="164" fontId="21" fillId="0" borderId="0" xfId="0" applyNumberFormat="1" applyFont="1" applyFill="1" applyAlignment="1">
      <alignment horizontal="center" vertical="top"/>
    </xf>
    <xf numFmtId="164" fontId="3" fillId="0" borderId="0" xfId="0" applyNumberFormat="1" applyFont="1" applyFill="1" applyAlignment="1">
      <alignment horizontal="center" vertical="top"/>
    </xf>
    <xf numFmtId="164" fontId="3" fillId="0" borderId="22" xfId="0" applyNumberFormat="1" applyFont="1" applyFill="1" applyBorder="1" applyAlignment="1">
      <alignment horizontal="center" vertical="top"/>
    </xf>
    <xf numFmtId="164" fontId="22" fillId="0" borderId="0" xfId="0" applyNumberFormat="1" applyFont="1" applyFill="1" applyAlignment="1">
      <alignment horizontal="right" vertical="top"/>
    </xf>
    <xf numFmtId="0" fontId="22" fillId="0" borderId="0" xfId="0" applyFont="1" applyFill="1" applyAlignment="1">
      <alignment horizontal="left" vertical="top"/>
    </xf>
    <xf numFmtId="0" fontId="6" fillId="0" borderId="2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center" vertical="top"/>
    </xf>
    <xf numFmtId="0" fontId="2" fillId="4" borderId="8" xfId="0" applyFont="1" applyFill="1" applyBorder="1" applyAlignment="1">
      <alignment horizontal="left" vertical="top" wrapText="1"/>
    </xf>
    <xf numFmtId="0" fontId="2" fillId="8" borderId="8" xfId="0" applyFont="1" applyFill="1" applyBorder="1" applyAlignment="1">
      <alignment horizontal="left" vertical="top" wrapText="1"/>
    </xf>
    <xf numFmtId="0" fontId="2" fillId="9" borderId="8" xfId="0" applyFont="1" applyFill="1" applyBorder="1" applyAlignment="1">
      <alignment horizontal="left" vertical="top" wrapText="1"/>
    </xf>
    <xf numFmtId="0" fontId="2" fillId="11" borderId="8" xfId="0" applyFont="1" applyFill="1" applyBorder="1" applyAlignment="1">
      <alignment horizontal="center" vertical="top"/>
    </xf>
    <xf numFmtId="0" fontId="2" fillId="11" borderId="8" xfId="0" applyFont="1" applyFill="1" applyBorder="1" applyAlignment="1">
      <alignment horizontal="left" vertical="top"/>
    </xf>
    <xf numFmtId="0" fontId="6" fillId="0" borderId="30" xfId="0" applyFont="1" applyFill="1" applyBorder="1" applyAlignment="1">
      <alignment horizontal="center" vertical="top"/>
    </xf>
    <xf numFmtId="0" fontId="6" fillId="0" borderId="30" xfId="0" applyFont="1" applyFill="1" applyBorder="1" applyAlignment="1">
      <alignment horizontal="left" vertical="top"/>
    </xf>
    <xf numFmtId="0" fontId="6" fillId="0" borderId="31" xfId="0" applyFont="1" applyFill="1" applyBorder="1" applyAlignment="1">
      <alignment horizontal="center" vertical="top"/>
    </xf>
    <xf numFmtId="0" fontId="6" fillId="0" borderId="31" xfId="0" applyFont="1" applyFill="1" applyBorder="1" applyAlignment="1">
      <alignment horizontal="left" vertical="top"/>
    </xf>
    <xf numFmtId="0" fontId="2" fillId="0" borderId="5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/>
    </xf>
    <xf numFmtId="164" fontId="10" fillId="0" borderId="14" xfId="0" applyNumberFormat="1" applyFont="1" applyBorder="1" applyAlignment="1">
      <alignment horizontal="center" vertical="top" wrapText="1"/>
    </xf>
    <xf numFmtId="0" fontId="2" fillId="12" borderId="8" xfId="0" applyFont="1" applyFill="1" applyBorder="1" applyAlignment="1">
      <alignment horizontal="left" vertical="top"/>
    </xf>
    <xf numFmtId="0" fontId="2" fillId="12" borderId="8" xfId="0" applyFont="1" applyFill="1" applyBorder="1" applyAlignment="1">
      <alignment horizontal="center" vertical="top"/>
    </xf>
    <xf numFmtId="0" fontId="2" fillId="7" borderId="8" xfId="0" applyFont="1" applyFill="1" applyBorder="1" applyAlignment="1">
      <alignment horizontal="left" vertical="top" wrapText="1"/>
    </xf>
    <xf numFmtId="0" fontId="23" fillId="0" borderId="0" xfId="0" applyFont="1" applyAlignment="1">
      <alignment horizontal="left" vertical="top"/>
    </xf>
    <xf numFmtId="164" fontId="24" fillId="0" borderId="0" xfId="0" applyNumberFormat="1" applyFont="1" applyAlignment="1">
      <alignment horizontal="right" vertical="top"/>
    </xf>
    <xf numFmtId="0" fontId="24" fillId="0" borderId="0" xfId="0" applyFont="1" applyAlignment="1">
      <alignment vertical="top"/>
    </xf>
    <xf numFmtId="0" fontId="24" fillId="0" borderId="0" xfId="0" applyFont="1" applyAlignment="1">
      <alignment horizontal="left" vertical="top"/>
    </xf>
    <xf numFmtId="0" fontId="22" fillId="0" borderId="0" xfId="0" applyFont="1" applyAlignment="1">
      <alignment vertical="top"/>
    </xf>
    <xf numFmtId="3" fontId="24" fillId="0" borderId="0" xfId="0" applyNumberFormat="1" applyFont="1" applyAlignment="1">
      <alignment horizontal="center" vertical="top"/>
    </xf>
    <xf numFmtId="0" fontId="23" fillId="0" borderId="24" xfId="0" applyFont="1" applyBorder="1" applyAlignment="1">
      <alignment horizontal="left" vertical="top"/>
    </xf>
    <xf numFmtId="164" fontId="24" fillId="0" borderId="24" xfId="0" applyNumberFormat="1" applyFont="1" applyBorder="1" applyAlignment="1">
      <alignment horizontal="right" vertical="top"/>
    </xf>
    <xf numFmtId="164" fontId="25" fillId="0" borderId="24" xfId="0" applyNumberFormat="1" applyFont="1" applyBorder="1" applyAlignment="1">
      <alignment horizontal="right" vertical="top"/>
    </xf>
    <xf numFmtId="164" fontId="26" fillId="0" borderId="24" xfId="0" applyNumberFormat="1" applyFont="1" applyBorder="1" applyAlignment="1">
      <alignment horizontal="right" vertical="top"/>
    </xf>
    <xf numFmtId="164" fontId="24" fillId="0" borderId="0" xfId="0" applyNumberFormat="1" applyFont="1" applyAlignment="1">
      <alignment horizontal="center" vertical="top"/>
    </xf>
    <xf numFmtId="0" fontId="29" fillId="0" borderId="0" xfId="0" applyFont="1" applyAlignment="1">
      <alignment horizontal="left" vertical="top"/>
    </xf>
    <xf numFmtId="0" fontId="30" fillId="0" borderId="0" xfId="0" applyFont="1" applyAlignment="1">
      <alignment horizontal="left" vertical="top"/>
    </xf>
    <xf numFmtId="164" fontId="29" fillId="0" borderId="0" xfId="0" applyNumberFormat="1" applyFont="1" applyAlignment="1">
      <alignment horizontal="left" vertical="top"/>
    </xf>
    <xf numFmtId="164" fontId="30" fillId="0" borderId="0" xfId="0" applyNumberFormat="1" applyFont="1" applyAlignment="1">
      <alignment horizontal="left" vertical="top"/>
    </xf>
    <xf numFmtId="164" fontId="33" fillId="0" borderId="0" xfId="0" applyNumberFormat="1" applyFont="1" applyAlignment="1">
      <alignment horizontal="left" vertical="top"/>
    </xf>
    <xf numFmtId="0" fontId="35" fillId="0" borderId="0" xfId="0" applyFont="1" applyAlignment="1">
      <alignment vertical="top"/>
    </xf>
    <xf numFmtId="0" fontId="30" fillId="0" borderId="0" xfId="0" applyFont="1" applyAlignment="1">
      <alignment vertical="top"/>
    </xf>
    <xf numFmtId="0" fontId="36" fillId="0" borderId="0" xfId="0" applyFont="1" applyAlignment="1">
      <alignment vertical="top"/>
    </xf>
    <xf numFmtId="164" fontId="30" fillId="0" borderId="0" xfId="0" applyNumberFormat="1" applyFont="1" applyAlignment="1">
      <alignment horizontal="right" vertical="top"/>
    </xf>
    <xf numFmtId="0" fontId="38" fillId="0" borderId="0" xfId="0" applyFont="1" applyAlignment="1">
      <alignment vertical="top"/>
    </xf>
    <xf numFmtId="0" fontId="2" fillId="0" borderId="0" xfId="0" applyFont="1" applyAlignment="1">
      <alignment vertical="top"/>
    </xf>
    <xf numFmtId="164" fontId="26" fillId="0" borderId="24" xfId="0" applyNumberFormat="1" applyFont="1" applyBorder="1" applyAlignment="1">
      <alignment vertical="top"/>
    </xf>
    <xf numFmtId="164" fontId="25" fillId="0" borderId="24" xfId="0" applyNumberFormat="1" applyFont="1" applyBorder="1" applyAlignment="1">
      <alignment vertical="top"/>
    </xf>
    <xf numFmtId="0" fontId="0" fillId="0" borderId="0" xfId="0" applyAlignment="1">
      <alignment horizontal="center"/>
    </xf>
    <xf numFmtId="164" fontId="23" fillId="0" borderId="0" xfId="0" applyNumberFormat="1" applyFont="1" applyAlignment="1">
      <alignment horizontal="left" vertical="top"/>
    </xf>
    <xf numFmtId="0" fontId="6" fillId="4" borderId="8" xfId="0" applyFont="1" applyFill="1" applyBorder="1" applyAlignment="1">
      <alignment horizontal="left" vertical="top"/>
    </xf>
    <xf numFmtId="0" fontId="16" fillId="0" borderId="0" xfId="0" applyFont="1"/>
    <xf numFmtId="0" fontId="0" fillId="0" borderId="0" xfId="0" applyFont="1" applyAlignment="1">
      <alignment horizontal="right"/>
    </xf>
    <xf numFmtId="164" fontId="0" fillId="0" borderId="0" xfId="0" applyNumberFormat="1" applyFont="1" applyAlignment="1">
      <alignment horizontal="right"/>
    </xf>
    <xf numFmtId="0" fontId="0" fillId="0" borderId="0" xfId="0" applyFont="1" applyAlignment="1">
      <alignment horizontal="left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  <xf numFmtId="164" fontId="2" fillId="0" borderId="0" xfId="0" applyNumberFormat="1" applyFont="1" applyFill="1" applyAlignment="1">
      <alignment horizontal="left" vertical="top"/>
    </xf>
    <xf numFmtId="4" fontId="2" fillId="0" borderId="0" xfId="0" applyNumberFormat="1" applyFont="1" applyFill="1" applyAlignment="1">
      <alignment horizontal="left" vertical="top"/>
    </xf>
    <xf numFmtId="0" fontId="2" fillId="6" borderId="10" xfId="0" applyFont="1" applyFill="1" applyBorder="1" applyAlignment="1">
      <alignment horizontal="left" vertical="top"/>
    </xf>
    <xf numFmtId="0" fontId="2" fillId="6" borderId="11" xfId="0" applyFont="1" applyFill="1" applyBorder="1" applyAlignment="1">
      <alignment horizontal="left" vertical="top"/>
    </xf>
    <xf numFmtId="0" fontId="2" fillId="6" borderId="11" xfId="0" applyFont="1" applyFill="1" applyBorder="1" applyAlignment="1">
      <alignment horizontal="center" vertical="top"/>
    </xf>
    <xf numFmtId="164" fontId="7" fillId="0" borderId="5" xfId="0" applyNumberFormat="1" applyFont="1" applyFill="1" applyBorder="1" applyAlignment="1">
      <alignment horizontal="right" vertical="top"/>
    </xf>
    <xf numFmtId="0" fontId="2" fillId="6" borderId="12" xfId="0" applyFont="1" applyFill="1" applyBorder="1" applyAlignment="1">
      <alignment horizontal="center" vertical="top"/>
    </xf>
    <xf numFmtId="164" fontId="10" fillId="0" borderId="11" xfId="0" applyNumberFormat="1" applyFont="1" applyFill="1" applyBorder="1" applyAlignment="1">
      <alignment horizontal="right" vertical="top"/>
    </xf>
    <xf numFmtId="0" fontId="6" fillId="0" borderId="21" xfId="0" applyFont="1" applyFill="1" applyBorder="1" applyAlignment="1">
      <alignment horizontal="left" vertical="top"/>
    </xf>
    <xf numFmtId="0" fontId="6" fillId="0" borderId="4" xfId="0" applyFont="1" applyFill="1" applyBorder="1" applyAlignment="1">
      <alignment horizontal="left" vertical="top"/>
    </xf>
    <xf numFmtId="0" fontId="6" fillId="0" borderId="7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/>
    </xf>
    <xf numFmtId="0" fontId="6" fillId="0" borderId="18" xfId="0" applyFont="1" applyFill="1" applyBorder="1" applyAlignment="1">
      <alignment horizontal="left" vertical="top"/>
    </xf>
    <xf numFmtId="164" fontId="6" fillId="0" borderId="8" xfId="0" applyNumberFormat="1" applyFont="1" applyFill="1" applyBorder="1" applyAlignment="1">
      <alignment horizontal="right" vertical="top"/>
    </xf>
    <xf numFmtId="164" fontId="6" fillId="0" borderId="11" xfId="0" applyNumberFormat="1" applyFont="1" applyFill="1" applyBorder="1" applyAlignment="1">
      <alignment horizontal="right" vertical="top"/>
    </xf>
    <xf numFmtId="164" fontId="6" fillId="0" borderId="19" xfId="0" applyNumberFormat="1" applyFont="1" applyFill="1" applyBorder="1" applyAlignment="1">
      <alignment horizontal="right" vertical="top"/>
    </xf>
    <xf numFmtId="164" fontId="6" fillId="0" borderId="5" xfId="0" applyNumberFormat="1" applyFont="1" applyFill="1" applyBorder="1" applyAlignment="1">
      <alignment horizontal="right" vertical="top"/>
    </xf>
    <xf numFmtId="0" fontId="3" fillId="0" borderId="0" xfId="0" applyFont="1" applyFill="1" applyAlignment="1">
      <alignment horizontal="left" vertical="top"/>
    </xf>
    <xf numFmtId="164" fontId="2" fillId="0" borderId="0" xfId="0" applyNumberFormat="1" applyFont="1" applyFill="1" applyBorder="1" applyAlignment="1">
      <alignment horizontal="right" vertical="top"/>
    </xf>
    <xf numFmtId="0" fontId="2" fillId="4" borderId="10" xfId="0" applyFont="1" applyFill="1" applyBorder="1" applyAlignment="1">
      <alignment horizontal="left" vertical="top"/>
    </xf>
    <xf numFmtId="0" fontId="2" fillId="4" borderId="11" xfId="0" applyFont="1" applyFill="1" applyBorder="1" applyAlignment="1">
      <alignment horizontal="left" vertical="top"/>
    </xf>
    <xf numFmtId="0" fontId="2" fillId="4" borderId="11" xfId="0" applyFont="1" applyFill="1" applyBorder="1" applyAlignment="1">
      <alignment horizontal="center" vertical="top"/>
    </xf>
    <xf numFmtId="1" fontId="2" fillId="8" borderId="8" xfId="0" applyNumberFormat="1" applyFont="1" applyFill="1" applyBorder="1" applyAlignment="1">
      <alignment horizontal="center" vertical="top"/>
    </xf>
    <xf numFmtId="1" fontId="2" fillId="4" borderId="8" xfId="0" applyNumberFormat="1" applyFont="1" applyFill="1" applyBorder="1" applyAlignment="1">
      <alignment horizontal="center" vertical="top"/>
    </xf>
    <xf numFmtId="1" fontId="2" fillId="7" borderId="8" xfId="0" applyNumberFormat="1" applyFont="1" applyFill="1" applyBorder="1" applyAlignment="1">
      <alignment horizontal="center" vertical="top"/>
    </xf>
    <xf numFmtId="1" fontId="2" fillId="4" borderId="9" xfId="0" applyNumberFormat="1" applyFont="1" applyFill="1" applyBorder="1" applyAlignment="1">
      <alignment horizontal="center" vertical="top"/>
    </xf>
    <xf numFmtId="1" fontId="2" fillId="8" borderId="9" xfId="0" applyNumberFormat="1" applyFont="1" applyFill="1" applyBorder="1" applyAlignment="1">
      <alignment horizontal="center" vertical="top"/>
    </xf>
    <xf numFmtId="1" fontId="2" fillId="4" borderId="12" xfId="0" applyNumberFormat="1" applyFont="1" applyFill="1" applyBorder="1" applyAlignment="1">
      <alignment horizontal="center" vertical="top"/>
    </xf>
    <xf numFmtId="0" fontId="2" fillId="5" borderId="4" xfId="0" applyFont="1" applyFill="1" applyBorder="1" applyAlignment="1">
      <alignment horizontal="left" vertical="top"/>
    </xf>
    <xf numFmtId="0" fontId="2" fillId="5" borderId="5" xfId="0" applyFont="1" applyFill="1" applyBorder="1" applyAlignment="1">
      <alignment horizontal="left" vertical="top"/>
    </xf>
    <xf numFmtId="0" fontId="2" fillId="5" borderId="5" xfId="0" applyFont="1" applyFill="1" applyBorder="1" applyAlignment="1">
      <alignment horizontal="center" vertical="top"/>
    </xf>
    <xf numFmtId="0" fontId="2" fillId="5" borderId="6" xfId="0" applyFont="1" applyFill="1" applyBorder="1" applyAlignment="1">
      <alignment horizontal="center" vertical="top"/>
    </xf>
    <xf numFmtId="4" fontId="22" fillId="0" borderId="0" xfId="0" applyNumberFormat="1" applyFont="1" applyFill="1" applyAlignment="1">
      <alignment horizontal="center" vertical="top"/>
    </xf>
    <xf numFmtId="0" fontId="22" fillId="0" borderId="0" xfId="0" applyFont="1" applyFill="1" applyAlignment="1">
      <alignment horizontal="center" vertical="top"/>
    </xf>
    <xf numFmtId="0" fontId="40" fillId="0" borderId="0" xfId="0" applyFont="1"/>
    <xf numFmtId="0" fontId="6" fillId="0" borderId="2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center" vertical="top"/>
    </xf>
    <xf numFmtId="164" fontId="6" fillId="0" borderId="2" xfId="0" applyNumberFormat="1" applyFont="1" applyFill="1" applyBorder="1" applyAlignment="1">
      <alignment horizontal="left" vertical="top"/>
    </xf>
    <xf numFmtId="164" fontId="6" fillId="0" borderId="2" xfId="0" applyNumberFormat="1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center" vertical="top"/>
    </xf>
    <xf numFmtId="0" fontId="2" fillId="3" borderId="10" xfId="0" applyFont="1" applyFill="1" applyBorder="1" applyAlignment="1">
      <alignment horizontal="left" vertical="top"/>
    </xf>
    <xf numFmtId="0" fontId="2" fillId="5" borderId="10" xfId="0" applyFont="1" applyFill="1" applyBorder="1" applyAlignment="1">
      <alignment horizontal="left" vertical="top"/>
    </xf>
    <xf numFmtId="0" fontId="2" fillId="9" borderId="5" xfId="0" applyFont="1" applyFill="1" applyBorder="1" applyAlignment="1">
      <alignment horizontal="left" vertical="top"/>
    </xf>
    <xf numFmtId="0" fontId="2" fillId="3" borderId="11" xfId="0" applyFont="1" applyFill="1" applyBorder="1" applyAlignment="1">
      <alignment horizontal="left" vertical="top"/>
    </xf>
    <xf numFmtId="0" fontId="2" fillId="5" borderId="11" xfId="0" applyFont="1" applyFill="1" applyBorder="1" applyAlignment="1">
      <alignment horizontal="left" vertical="top"/>
    </xf>
    <xf numFmtId="0" fontId="2" fillId="9" borderId="11" xfId="0" applyFont="1" applyFill="1" applyBorder="1" applyAlignment="1">
      <alignment horizontal="left" vertical="top"/>
    </xf>
    <xf numFmtId="0" fontId="2" fillId="9" borderId="5" xfId="0" applyFont="1" applyFill="1" applyBorder="1" applyAlignment="1">
      <alignment horizontal="center" vertical="top"/>
    </xf>
    <xf numFmtId="0" fontId="2" fillId="3" borderId="11" xfId="0" applyFont="1" applyFill="1" applyBorder="1" applyAlignment="1">
      <alignment horizontal="center" vertical="top"/>
    </xf>
    <xf numFmtId="0" fontId="2" fillId="5" borderId="11" xfId="0" applyFont="1" applyFill="1" applyBorder="1" applyAlignment="1">
      <alignment horizontal="center" vertical="top"/>
    </xf>
    <xf numFmtId="0" fontId="2" fillId="9" borderId="11" xfId="0" applyFont="1" applyFill="1" applyBorder="1" applyAlignment="1">
      <alignment horizontal="center" vertical="top"/>
    </xf>
    <xf numFmtId="164" fontId="10" fillId="0" borderId="19" xfId="0" applyNumberFormat="1" applyFont="1" applyFill="1" applyBorder="1" applyAlignment="1">
      <alignment horizontal="right" vertical="top"/>
    </xf>
    <xf numFmtId="164" fontId="7" fillId="0" borderId="22" xfId="0" applyNumberFormat="1" applyFont="1" applyFill="1" applyBorder="1" applyAlignment="1">
      <alignment horizontal="right" vertical="top"/>
    </xf>
    <xf numFmtId="164" fontId="12" fillId="0" borderId="11" xfId="0" applyNumberFormat="1" applyFont="1" applyFill="1" applyBorder="1" applyAlignment="1">
      <alignment horizontal="right" vertical="top"/>
    </xf>
    <xf numFmtId="164" fontId="1" fillId="0" borderId="14" xfId="0" applyNumberFormat="1" applyFont="1" applyFill="1" applyBorder="1" applyAlignment="1">
      <alignment horizontal="right" vertical="top"/>
    </xf>
    <xf numFmtId="164" fontId="1" fillId="0" borderId="19" xfId="0" applyNumberFormat="1" applyFont="1" applyFill="1" applyBorder="1" applyAlignment="1">
      <alignment horizontal="right" vertical="top"/>
    </xf>
    <xf numFmtId="0" fontId="2" fillId="4" borderId="12" xfId="0" applyFont="1" applyFill="1" applyBorder="1" applyAlignment="1">
      <alignment horizontal="center" vertical="top"/>
    </xf>
    <xf numFmtId="0" fontId="2" fillId="9" borderId="6" xfId="0" applyFont="1" applyFill="1" applyBorder="1" applyAlignment="1">
      <alignment horizontal="center" vertical="top"/>
    </xf>
    <xf numFmtId="0" fontId="2" fillId="3" borderId="12" xfId="0" applyFont="1" applyFill="1" applyBorder="1" applyAlignment="1">
      <alignment horizontal="center" vertical="top"/>
    </xf>
    <xf numFmtId="0" fontId="2" fillId="5" borderId="12" xfId="0" applyFont="1" applyFill="1" applyBorder="1" applyAlignment="1">
      <alignment horizontal="center" vertical="top"/>
    </xf>
    <xf numFmtId="1" fontId="2" fillId="8" borderId="6" xfId="0" applyNumberFormat="1" applyFont="1" applyFill="1" applyBorder="1" applyAlignment="1">
      <alignment horizontal="center" vertical="top"/>
    </xf>
    <xf numFmtId="0" fontId="2" fillId="9" borderId="12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left" vertical="top"/>
    </xf>
    <xf numFmtId="0" fontId="2" fillId="9" borderId="4" xfId="0" applyFont="1" applyFill="1" applyBorder="1" applyAlignment="1">
      <alignment horizontal="left" vertical="top"/>
    </xf>
    <xf numFmtId="0" fontId="2" fillId="9" borderId="10" xfId="0" applyFont="1" applyFill="1" applyBorder="1" applyAlignment="1">
      <alignment horizontal="left" vertical="top"/>
    </xf>
    <xf numFmtId="164" fontId="10" fillId="0" borderId="5" xfId="0" applyNumberFormat="1" applyFont="1" applyFill="1" applyBorder="1" applyAlignment="1">
      <alignment horizontal="right" vertical="top"/>
    </xf>
    <xf numFmtId="164" fontId="1" fillId="0" borderId="22" xfId="0" applyNumberFormat="1" applyFont="1" applyFill="1" applyBorder="1" applyAlignment="1">
      <alignment horizontal="right" vertical="top"/>
    </xf>
    <xf numFmtId="0" fontId="2" fillId="10" borderId="18" xfId="0" applyFont="1" applyFill="1" applyBorder="1" applyAlignment="1">
      <alignment horizontal="left" vertical="top"/>
    </xf>
    <xf numFmtId="0" fontId="2" fillId="10" borderId="19" xfId="0" applyFont="1" applyFill="1" applyBorder="1" applyAlignment="1">
      <alignment horizontal="left" vertical="top"/>
    </xf>
    <xf numFmtId="0" fontId="2" fillId="10" borderId="19" xfId="0" applyFont="1" applyFill="1" applyBorder="1" applyAlignment="1">
      <alignment horizontal="center" vertical="top"/>
    </xf>
    <xf numFmtId="164" fontId="11" fillId="0" borderId="19" xfId="0" applyNumberFormat="1" applyFont="1" applyFill="1" applyBorder="1" applyAlignment="1">
      <alignment horizontal="right" vertical="top"/>
    </xf>
    <xf numFmtId="0" fontId="2" fillId="10" borderId="20" xfId="0" applyFont="1" applyFill="1" applyBorder="1" applyAlignment="1">
      <alignment horizontal="center" vertical="top"/>
    </xf>
    <xf numFmtId="1" fontId="2" fillId="8" borderId="5" xfId="0" applyNumberFormat="1" applyFont="1" applyFill="1" applyBorder="1" applyAlignment="1">
      <alignment horizontal="center" vertical="top"/>
    </xf>
    <xf numFmtId="1" fontId="2" fillId="8" borderId="22" xfId="0" applyNumberFormat="1" applyFont="1" applyFill="1" applyBorder="1" applyAlignment="1">
      <alignment horizontal="center" vertical="top"/>
    </xf>
    <xf numFmtId="0" fontId="2" fillId="10" borderId="13" xfId="0" applyFont="1" applyFill="1" applyBorder="1" applyAlignment="1">
      <alignment horizontal="left" vertical="top"/>
    </xf>
    <xf numFmtId="0" fontId="2" fillId="10" borderId="14" xfId="0" applyFont="1" applyFill="1" applyBorder="1" applyAlignment="1">
      <alignment horizontal="left" vertical="top"/>
    </xf>
    <xf numFmtId="0" fontId="2" fillId="10" borderId="14" xfId="0" applyFont="1" applyFill="1" applyBorder="1" applyAlignment="1">
      <alignment horizontal="center" vertical="top"/>
    </xf>
    <xf numFmtId="164" fontId="11" fillId="0" borderId="14" xfId="0" applyNumberFormat="1" applyFont="1" applyFill="1" applyBorder="1" applyAlignment="1">
      <alignment horizontal="right" vertical="top"/>
    </xf>
    <xf numFmtId="0" fontId="2" fillId="10" borderId="15" xfId="0" applyFont="1" applyFill="1" applyBorder="1" applyAlignment="1">
      <alignment horizontal="center" vertical="top"/>
    </xf>
    <xf numFmtId="164" fontId="8" fillId="0" borderId="5" xfId="0" applyNumberFormat="1" applyFont="1" applyFill="1" applyBorder="1" applyAlignment="1">
      <alignment horizontal="right" vertical="top"/>
    </xf>
    <xf numFmtId="164" fontId="5" fillId="0" borderId="19" xfId="0" applyNumberFormat="1" applyFont="1" applyFill="1" applyBorder="1" applyAlignment="1">
      <alignment horizontal="right" vertical="top"/>
    </xf>
    <xf numFmtId="1" fontId="2" fillId="7" borderId="5" xfId="0" applyNumberFormat="1" applyFont="1" applyFill="1" applyBorder="1" applyAlignment="1">
      <alignment horizontal="center" vertical="top"/>
    </xf>
    <xf numFmtId="1" fontId="2" fillId="7" borderId="11" xfId="0" applyNumberFormat="1" applyFont="1" applyFill="1" applyBorder="1" applyAlignment="1">
      <alignment horizontal="center" vertical="top"/>
    </xf>
    <xf numFmtId="0" fontId="2" fillId="5" borderId="18" xfId="0" applyFont="1" applyFill="1" applyBorder="1" applyAlignment="1">
      <alignment horizontal="left" vertical="top"/>
    </xf>
    <xf numFmtId="0" fontId="2" fillId="5" borderId="19" xfId="0" applyFont="1" applyFill="1" applyBorder="1" applyAlignment="1">
      <alignment horizontal="left" vertical="top"/>
    </xf>
    <xf numFmtId="0" fontId="2" fillId="5" borderId="19" xfId="0" applyFont="1" applyFill="1" applyBorder="1" applyAlignment="1">
      <alignment horizontal="center" vertical="top"/>
    </xf>
    <xf numFmtId="0" fontId="2" fillId="5" borderId="20" xfId="0" applyFont="1" applyFill="1" applyBorder="1" applyAlignment="1">
      <alignment horizontal="center" vertical="top"/>
    </xf>
    <xf numFmtId="164" fontId="18" fillId="0" borderId="11" xfId="0" applyNumberFormat="1" applyFont="1" applyFill="1" applyBorder="1" applyAlignment="1">
      <alignment horizontal="right" vertical="top"/>
    </xf>
    <xf numFmtId="0" fontId="2" fillId="2" borderId="19" xfId="0" applyFont="1" applyFill="1" applyBorder="1" applyAlignment="1">
      <alignment horizontal="center" vertical="top"/>
    </xf>
    <xf numFmtId="0" fontId="2" fillId="6" borderId="4" xfId="0" applyFont="1" applyFill="1" applyBorder="1" applyAlignment="1">
      <alignment horizontal="left" vertical="top"/>
    </xf>
    <xf numFmtId="0" fontId="2" fillId="6" borderId="5" xfId="0" applyFont="1" applyFill="1" applyBorder="1" applyAlignment="1">
      <alignment horizontal="left" vertical="top"/>
    </xf>
    <xf numFmtId="0" fontId="2" fillId="6" borderId="5" xfId="0" applyFont="1" applyFill="1" applyBorder="1" applyAlignment="1">
      <alignment horizontal="center" vertical="top"/>
    </xf>
    <xf numFmtId="0" fontId="2" fillId="6" borderId="6" xfId="0" applyFont="1" applyFill="1" applyBorder="1" applyAlignment="1">
      <alignment horizontal="center" vertical="top"/>
    </xf>
    <xf numFmtId="164" fontId="15" fillId="0" borderId="11" xfId="0" applyNumberFormat="1" applyFont="1" applyFill="1" applyBorder="1" applyAlignment="1">
      <alignment horizontal="right" vertical="top"/>
    </xf>
    <xf numFmtId="1" fontId="2" fillId="8" borderId="20" xfId="0" applyNumberFormat="1" applyFont="1" applyFill="1" applyBorder="1" applyAlignment="1">
      <alignment horizontal="center" vertical="top"/>
    </xf>
    <xf numFmtId="164" fontId="7" fillId="0" borderId="14" xfId="0" applyNumberFormat="1" applyFont="1" applyFill="1" applyBorder="1" applyAlignment="1">
      <alignment horizontal="right" vertical="top"/>
    </xf>
    <xf numFmtId="164" fontId="14" fillId="0" borderId="11" xfId="0" applyNumberFormat="1" applyFont="1" applyFill="1" applyBorder="1" applyAlignment="1">
      <alignment horizontal="right" vertical="top"/>
    </xf>
    <xf numFmtId="0" fontId="2" fillId="10" borderId="10" xfId="0" applyFont="1" applyFill="1" applyBorder="1" applyAlignment="1">
      <alignment horizontal="left" vertical="top"/>
    </xf>
    <xf numFmtId="0" fontId="2" fillId="10" borderId="11" xfId="0" applyFont="1" applyFill="1" applyBorder="1" applyAlignment="1">
      <alignment horizontal="left" vertical="top"/>
    </xf>
    <xf numFmtId="0" fontId="2" fillId="10" borderId="11" xfId="0" applyFont="1" applyFill="1" applyBorder="1" applyAlignment="1">
      <alignment horizontal="center" vertical="top"/>
    </xf>
    <xf numFmtId="164" fontId="11" fillId="0" borderId="11" xfId="0" applyNumberFormat="1" applyFont="1" applyFill="1" applyBorder="1" applyAlignment="1">
      <alignment horizontal="right" vertical="top"/>
    </xf>
    <xf numFmtId="0" fontId="2" fillId="10" borderId="12" xfId="0" applyFont="1" applyFill="1" applyBorder="1" applyAlignment="1">
      <alignment horizontal="center" vertical="top"/>
    </xf>
    <xf numFmtId="164" fontId="3" fillId="0" borderId="19" xfId="0" applyNumberFormat="1" applyFont="1" applyFill="1" applyBorder="1" applyAlignment="1">
      <alignment horizontal="center" vertical="top"/>
    </xf>
    <xf numFmtId="164" fontId="7" fillId="0" borderId="19" xfId="0" applyNumberFormat="1" applyFont="1" applyFill="1" applyBorder="1" applyAlignment="1">
      <alignment horizontal="right" vertical="top"/>
    </xf>
    <xf numFmtId="164" fontId="13" fillId="0" borderId="5" xfId="0" applyNumberFormat="1" applyFont="1" applyFill="1" applyBorder="1" applyAlignment="1">
      <alignment horizontal="right" vertical="top"/>
    </xf>
    <xf numFmtId="0" fontId="2" fillId="4" borderId="13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/>
    </xf>
    <xf numFmtId="164" fontId="10" fillId="0" borderId="2" xfId="0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/>
    </xf>
    <xf numFmtId="0" fontId="6" fillId="0" borderId="0" xfId="0" applyFont="1" applyFill="1"/>
    <xf numFmtId="0" fontId="2" fillId="0" borderId="0" xfId="0" applyFont="1" applyFill="1" applyAlignment="1"/>
    <xf numFmtId="0" fontId="24" fillId="0" borderId="24" xfId="0" applyFont="1" applyBorder="1" applyAlignment="1">
      <alignment horizontal="left" vertical="top"/>
    </xf>
    <xf numFmtId="0" fontId="23" fillId="8" borderId="24" xfId="0" applyFont="1" applyFill="1" applyBorder="1" applyAlignment="1">
      <alignment horizontal="center" vertical="top" wrapText="1"/>
    </xf>
    <xf numFmtId="164" fontId="23" fillId="8" borderId="24" xfId="0" applyNumberFormat="1" applyFont="1" applyFill="1" applyBorder="1" applyAlignment="1">
      <alignment horizontal="center" vertical="top" wrapText="1"/>
    </xf>
    <xf numFmtId="0" fontId="23" fillId="8" borderId="24" xfId="0" applyFont="1" applyFill="1" applyBorder="1" applyAlignment="1">
      <alignment horizontal="left" vertical="top"/>
    </xf>
    <xf numFmtId="164" fontId="23" fillId="8" borderId="24" xfId="0" applyNumberFormat="1" applyFont="1" applyFill="1" applyBorder="1" applyAlignment="1">
      <alignment horizontal="right" vertical="top"/>
    </xf>
    <xf numFmtId="164" fontId="27" fillId="8" borderId="24" xfId="0" applyNumberFormat="1" applyFont="1" applyFill="1" applyBorder="1" applyAlignment="1">
      <alignment horizontal="right" vertical="top"/>
    </xf>
    <xf numFmtId="164" fontId="28" fillId="8" borderId="24" xfId="0" applyNumberFormat="1" applyFont="1" applyFill="1" applyBorder="1" applyAlignment="1">
      <alignment horizontal="right" vertical="top"/>
    </xf>
    <xf numFmtId="164" fontId="26" fillId="8" borderId="24" xfId="0" applyNumberFormat="1" applyFont="1" applyFill="1" applyBorder="1" applyAlignment="1">
      <alignment vertical="top"/>
    </xf>
    <xf numFmtId="0" fontId="23" fillId="8" borderId="24" xfId="0" applyFont="1" applyFill="1" applyBorder="1" applyAlignment="1">
      <alignment horizontal="center" vertical="top"/>
    </xf>
    <xf numFmtId="164" fontId="23" fillId="8" borderId="24" xfId="0" applyNumberFormat="1" applyFont="1" applyFill="1" applyBorder="1" applyAlignment="1">
      <alignment horizontal="center" vertical="top"/>
    </xf>
    <xf numFmtId="0" fontId="24" fillId="8" borderId="24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center" vertical="top"/>
    </xf>
    <xf numFmtId="0" fontId="23" fillId="8" borderId="1" xfId="0" applyFont="1" applyFill="1" applyBorder="1" applyAlignment="1">
      <alignment horizontal="center" vertical="top"/>
    </xf>
    <xf numFmtId="0" fontId="23" fillId="8" borderId="2" xfId="0" applyFont="1" applyFill="1" applyBorder="1" applyAlignment="1">
      <alignment horizontal="center" vertical="top"/>
    </xf>
    <xf numFmtId="0" fontId="23" fillId="8" borderId="3" xfId="0" applyFont="1" applyFill="1" applyBorder="1" applyAlignment="1">
      <alignment horizontal="center" vertical="top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99"/>
      <color rgb="FFFF05FF"/>
      <color rgb="FFCC00CC"/>
      <color rgb="FFC2A3FF"/>
      <color rgb="FFB800B8"/>
      <color rgb="FF79DCFF"/>
      <color rgb="FFA9D08E"/>
      <color rgb="FFFF5757"/>
      <color rgb="FFAE78D6"/>
      <color rgb="FFD3B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6_Bereiche/BPM/02%20Fl&#228;che/03_Campus_Essen/04%20Raumprogramme/Raumprogramm%20Folkwang/Raumprogramm%202021/Stand%20Oktober%202021/2021_11_03_Raumprogramm_FW_Hauptdate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anzierung Aktuell"/>
      <sheetName val="Raum- und Funktionsprogramm"/>
      <sheetName val="Auflistung NUF7,TF,VF"/>
      <sheetName val="Fortschreibung n Ebenen"/>
      <sheetName val="Übersicht Fortschreibung"/>
      <sheetName val="Zusammenstellung nach Ebenen"/>
      <sheetName val="Nachweis Flächeneffizinez"/>
      <sheetName val="Raumprogramm Soll n. Ebenen alt"/>
      <sheetName val="Raumprogramm Soll n. NUF alt"/>
      <sheetName val="Raumprogramm Soll n. Nutzer alt"/>
      <sheetName val="Bilanzierung Seminarraume"/>
      <sheetName val="Arbeitstabelle"/>
      <sheetName val="Abbruchflächen"/>
      <sheetName val="Bilanzierung Alt"/>
    </sheetNames>
    <sheetDataSet>
      <sheetData sheetId="0"/>
      <sheetData sheetId="1">
        <row r="5">
          <cell r="D5">
            <v>169.01</v>
          </cell>
          <cell r="F5">
            <v>0</v>
          </cell>
        </row>
        <row r="23">
          <cell r="D23">
            <v>630.38</v>
          </cell>
          <cell r="F23">
            <v>630.38</v>
          </cell>
        </row>
        <row r="44">
          <cell r="D44">
            <v>971.2399999999999</v>
          </cell>
          <cell r="F44">
            <v>0</v>
          </cell>
        </row>
        <row r="62">
          <cell r="F62">
            <v>1132.5800000000002</v>
          </cell>
        </row>
        <row r="92">
          <cell r="F92">
            <v>1064.98</v>
          </cell>
        </row>
        <row r="109">
          <cell r="D109">
            <v>429.5</v>
          </cell>
          <cell r="F109">
            <v>429.5</v>
          </cell>
        </row>
        <row r="125">
          <cell r="D125">
            <v>387.40000000000003</v>
          </cell>
          <cell r="F125">
            <v>387.40000000000003</v>
          </cell>
        </row>
        <row r="143">
          <cell r="D143">
            <v>461.51</v>
          </cell>
          <cell r="F143">
            <v>461.51</v>
          </cell>
        </row>
        <row r="155">
          <cell r="D155">
            <v>466.66999999999996</v>
          </cell>
          <cell r="F155">
            <v>466.66999999999996</v>
          </cell>
        </row>
        <row r="163">
          <cell r="D163">
            <v>430.89</v>
          </cell>
          <cell r="F163">
            <v>430.89</v>
          </cell>
        </row>
        <row r="175">
          <cell r="D175">
            <v>398.03</v>
          </cell>
          <cell r="F175">
            <v>398.03</v>
          </cell>
        </row>
        <row r="189">
          <cell r="D189">
            <v>408.5</v>
          </cell>
          <cell r="F189">
            <v>408.5</v>
          </cell>
        </row>
        <row r="203">
          <cell r="F203">
            <v>1207.4100000000001</v>
          </cell>
        </row>
        <row r="231">
          <cell r="D231">
            <v>137.32</v>
          </cell>
          <cell r="F231">
            <v>0</v>
          </cell>
        </row>
        <row r="262">
          <cell r="D262">
            <v>724.15</v>
          </cell>
          <cell r="F262">
            <v>0</v>
          </cell>
        </row>
        <row r="313">
          <cell r="D313">
            <v>655.36999999999978</v>
          </cell>
          <cell r="F313">
            <v>0</v>
          </cell>
        </row>
        <row r="339">
          <cell r="D339">
            <v>788.4799999999999</v>
          </cell>
          <cell r="F339">
            <v>0</v>
          </cell>
        </row>
        <row r="418">
          <cell r="V418">
            <v>8104.9900000000007</v>
          </cell>
          <cell r="Y418">
            <v>6469.71</v>
          </cell>
        </row>
      </sheetData>
      <sheetData sheetId="2">
        <row r="79">
          <cell r="T79">
            <v>493.75999999999988</v>
          </cell>
          <cell r="V79">
            <v>391.15999999999997</v>
          </cell>
        </row>
        <row r="147">
          <cell r="T147">
            <v>229.79999999999995</v>
          </cell>
          <cell r="V147">
            <v>175.99</v>
          </cell>
        </row>
        <row r="321">
          <cell r="T321">
            <v>3177.43</v>
          </cell>
          <cell r="V321">
            <v>2541.75</v>
          </cell>
        </row>
      </sheetData>
      <sheetData sheetId="3">
        <row r="22">
          <cell r="B22">
            <v>8191.0299999999988</v>
          </cell>
          <cell r="C22">
            <v>7017.85</v>
          </cell>
          <cell r="E22">
            <v>388.29</v>
          </cell>
          <cell r="F22">
            <v>312.08000000000004</v>
          </cell>
          <cell r="H22">
            <v>243.53000000000003</v>
          </cell>
          <cell r="I22">
            <v>176.06</v>
          </cell>
          <cell r="K22">
            <v>3096.3600000000006</v>
          </cell>
          <cell r="L22">
            <v>2222.09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B1B19-8E72-41D7-9178-F8F10BDB4C76}">
  <sheetPr>
    <pageSetUpPr fitToPage="1"/>
  </sheetPr>
  <dimension ref="A1:AD307"/>
  <sheetViews>
    <sheetView tabSelected="1" topLeftCell="A190" zoomScale="75" zoomScaleNormal="75" workbookViewId="0">
      <selection activeCell="I273" sqref="I273"/>
    </sheetView>
  </sheetViews>
  <sheetFormatPr baseColWidth="10" defaultColWidth="11.42578125" defaultRowHeight="15" customHeight="1" x14ac:dyDescent="0.25"/>
  <cols>
    <col min="1" max="4" width="15.7109375" style="88" customWidth="1"/>
    <col min="5" max="5" width="15.7109375" style="87" customWidth="1"/>
    <col min="6" max="7" width="15.7109375" style="7" customWidth="1"/>
    <col min="8" max="8" width="15.7109375" style="87" customWidth="1"/>
    <col min="9" max="11" width="40.7109375" style="88" customWidth="1"/>
    <col min="12" max="12" width="30.7109375" style="88" customWidth="1"/>
    <col min="13" max="13" width="15.7109375" style="88" customWidth="1"/>
    <col min="14" max="15" width="15.7109375" style="87" customWidth="1"/>
    <col min="16" max="16" width="30.7109375" style="88" customWidth="1"/>
    <col min="17" max="17" width="30.7109375" style="87" customWidth="1"/>
    <col min="18" max="19" width="30.7109375" style="88" customWidth="1"/>
    <col min="20" max="20" width="40.7109375" style="88" customWidth="1"/>
    <col min="21" max="21" width="15.7109375" style="87" customWidth="1"/>
    <col min="22" max="23" width="11.5703125"/>
    <col min="24" max="24" width="11.42578125" style="1"/>
    <col min="25" max="29" width="11.5703125" customWidth="1"/>
    <col min="30" max="16384" width="11.42578125" style="1"/>
  </cols>
  <sheetData>
    <row r="1" spans="1:30" ht="45" customHeight="1" x14ac:dyDescent="0.25">
      <c r="A1" s="89" t="s">
        <v>574</v>
      </c>
      <c r="B1" s="50" t="s">
        <v>575</v>
      </c>
      <c r="C1" s="50" t="s">
        <v>576</v>
      </c>
      <c r="D1" s="50" t="s">
        <v>670</v>
      </c>
      <c r="E1" s="51" t="s">
        <v>671</v>
      </c>
      <c r="F1" s="17" t="s">
        <v>579</v>
      </c>
      <c r="G1" s="17" t="s">
        <v>577</v>
      </c>
      <c r="H1" s="50" t="s">
        <v>578</v>
      </c>
      <c r="I1" s="50" t="s">
        <v>580</v>
      </c>
      <c r="J1" s="50" t="s">
        <v>581</v>
      </c>
      <c r="K1" s="50" t="s">
        <v>669</v>
      </c>
      <c r="L1" s="50" t="s">
        <v>668</v>
      </c>
      <c r="M1" s="50" t="s">
        <v>582</v>
      </c>
      <c r="N1" s="50" t="s">
        <v>583</v>
      </c>
      <c r="O1" s="50" t="s">
        <v>584</v>
      </c>
      <c r="P1" s="50" t="s">
        <v>585</v>
      </c>
      <c r="Q1" s="50" t="s">
        <v>735</v>
      </c>
      <c r="R1" s="50" t="s">
        <v>585</v>
      </c>
      <c r="S1" s="51" t="s">
        <v>587</v>
      </c>
      <c r="T1" s="51" t="s">
        <v>588</v>
      </c>
      <c r="U1" s="52" t="s">
        <v>667</v>
      </c>
      <c r="V1" s="9"/>
      <c r="W1" s="8"/>
      <c r="X1" s="9"/>
      <c r="Y1" s="9"/>
      <c r="Z1" s="9"/>
      <c r="AA1" s="9"/>
      <c r="AB1" s="9"/>
      <c r="AC1" s="8"/>
    </row>
    <row r="2" spans="1:30" ht="15" customHeight="1" x14ac:dyDescent="0.25">
      <c r="A2" s="384" t="s">
        <v>0</v>
      </c>
      <c r="B2" s="179" t="s">
        <v>1</v>
      </c>
      <c r="C2" s="179" t="s">
        <v>522</v>
      </c>
      <c r="D2" s="179" t="s">
        <v>566</v>
      </c>
      <c r="E2" s="180">
        <v>100</v>
      </c>
      <c r="F2" s="374">
        <v>14.05</v>
      </c>
      <c r="G2" s="178">
        <f t="shared" ref="G2:G12" si="0">F2</f>
        <v>14.05</v>
      </c>
      <c r="H2" s="180">
        <v>401000000</v>
      </c>
      <c r="I2" s="179" t="s">
        <v>76</v>
      </c>
      <c r="J2" s="179" t="s">
        <v>76</v>
      </c>
      <c r="K2" s="179" t="s">
        <v>178</v>
      </c>
      <c r="L2" s="179" t="s">
        <v>43</v>
      </c>
      <c r="M2" s="179" t="s">
        <v>44</v>
      </c>
      <c r="N2" s="180">
        <v>411</v>
      </c>
      <c r="O2" s="180">
        <v>4110</v>
      </c>
      <c r="P2" s="179" t="s">
        <v>649</v>
      </c>
      <c r="Q2" s="180">
        <v>41112</v>
      </c>
      <c r="R2" s="179" t="s">
        <v>736</v>
      </c>
      <c r="S2" s="179"/>
      <c r="T2" s="179"/>
      <c r="U2" s="181"/>
      <c r="V2" s="9"/>
      <c r="W2" s="8"/>
      <c r="X2" s="9"/>
      <c r="Y2" s="9"/>
      <c r="Z2" s="9"/>
      <c r="AA2" s="9"/>
      <c r="AB2" s="9"/>
      <c r="AC2" s="8"/>
    </row>
    <row r="3" spans="1:30" ht="15" customHeight="1" x14ac:dyDescent="0.25">
      <c r="A3" s="126" t="s">
        <v>0</v>
      </c>
      <c r="B3" s="78" t="s">
        <v>1</v>
      </c>
      <c r="C3" s="78" t="s">
        <v>522</v>
      </c>
      <c r="D3" s="78" t="s">
        <v>543</v>
      </c>
      <c r="E3" s="77">
        <v>100</v>
      </c>
      <c r="F3" s="282">
        <v>41.17</v>
      </c>
      <c r="G3" s="154">
        <f t="shared" si="0"/>
        <v>41.17</v>
      </c>
      <c r="H3" s="77">
        <v>600000000</v>
      </c>
      <c r="I3" s="78" t="s">
        <v>5</v>
      </c>
      <c r="J3" s="78" t="s">
        <v>5</v>
      </c>
      <c r="K3" s="78" t="s">
        <v>6</v>
      </c>
      <c r="L3" s="78" t="s">
        <v>43</v>
      </c>
      <c r="M3" s="78" t="s">
        <v>44</v>
      </c>
      <c r="N3" s="77">
        <v>411</v>
      </c>
      <c r="O3" s="77">
        <v>4110</v>
      </c>
      <c r="P3" s="78" t="s">
        <v>649</v>
      </c>
      <c r="Q3" s="77">
        <v>41112</v>
      </c>
      <c r="R3" s="78" t="s">
        <v>736</v>
      </c>
      <c r="S3" s="78"/>
      <c r="T3" s="78"/>
      <c r="U3" s="79"/>
      <c r="V3" s="9"/>
      <c r="W3" s="8"/>
      <c r="X3" s="9"/>
      <c r="Y3" s="9"/>
      <c r="Z3" s="9"/>
      <c r="AA3" s="9"/>
      <c r="AB3" s="9"/>
      <c r="AC3" s="8"/>
    </row>
    <row r="4" spans="1:30" ht="15" customHeight="1" x14ac:dyDescent="0.25">
      <c r="A4" s="128" t="s">
        <v>0</v>
      </c>
      <c r="B4" s="81" t="s">
        <v>1</v>
      </c>
      <c r="C4" s="81" t="s">
        <v>522</v>
      </c>
      <c r="D4" s="81" t="s">
        <v>546</v>
      </c>
      <c r="E4" s="80">
        <v>100</v>
      </c>
      <c r="F4" s="30">
        <v>11.25</v>
      </c>
      <c r="G4" s="185">
        <f t="shared" si="0"/>
        <v>11.25</v>
      </c>
      <c r="H4" s="80">
        <v>600000000</v>
      </c>
      <c r="I4" s="81" t="s">
        <v>5</v>
      </c>
      <c r="J4" s="81" t="s">
        <v>5</v>
      </c>
      <c r="K4" s="81" t="s">
        <v>6</v>
      </c>
      <c r="L4" s="81" t="s">
        <v>43</v>
      </c>
      <c r="M4" s="81" t="s">
        <v>44</v>
      </c>
      <c r="N4" s="80">
        <v>411</v>
      </c>
      <c r="O4" s="80">
        <v>4110</v>
      </c>
      <c r="P4" s="81" t="s">
        <v>649</v>
      </c>
      <c r="Q4" s="80">
        <v>41112</v>
      </c>
      <c r="R4" s="81" t="s">
        <v>736</v>
      </c>
      <c r="S4" s="81"/>
      <c r="T4" s="81"/>
      <c r="U4" s="82"/>
      <c r="V4" s="9"/>
      <c r="W4" s="8"/>
      <c r="X4" s="9"/>
      <c r="Y4" s="9"/>
      <c r="Z4" s="9"/>
      <c r="AA4" s="9"/>
      <c r="AB4" s="9"/>
      <c r="AC4" s="8"/>
    </row>
    <row r="5" spans="1:30" ht="15" customHeight="1" x14ac:dyDescent="0.25">
      <c r="A5" s="138" t="s">
        <v>0</v>
      </c>
      <c r="B5" s="118" t="s">
        <v>1</v>
      </c>
      <c r="C5" s="118" t="s">
        <v>522</v>
      </c>
      <c r="D5" s="118" t="s">
        <v>551</v>
      </c>
      <c r="E5" s="117">
        <v>100</v>
      </c>
      <c r="F5" s="382">
        <v>36.56</v>
      </c>
      <c r="G5" s="169">
        <f t="shared" si="0"/>
        <v>36.56</v>
      </c>
      <c r="H5" s="117">
        <v>600000000</v>
      </c>
      <c r="I5" s="118" t="s">
        <v>5</v>
      </c>
      <c r="J5" s="118" t="s">
        <v>5</v>
      </c>
      <c r="K5" s="118" t="s">
        <v>6</v>
      </c>
      <c r="L5" s="118" t="s">
        <v>43</v>
      </c>
      <c r="M5" s="118" t="s">
        <v>44</v>
      </c>
      <c r="N5" s="117">
        <v>411</v>
      </c>
      <c r="O5" s="117">
        <v>4110</v>
      </c>
      <c r="P5" s="118" t="s">
        <v>649</v>
      </c>
      <c r="Q5" s="117">
        <v>41112</v>
      </c>
      <c r="R5" s="118" t="s">
        <v>736</v>
      </c>
      <c r="S5" s="118"/>
      <c r="T5" s="118"/>
      <c r="U5" s="119"/>
      <c r="V5" s="9"/>
      <c r="W5" s="8"/>
      <c r="X5" s="9"/>
      <c r="Y5" s="9"/>
      <c r="Z5" s="9"/>
      <c r="AA5" s="9"/>
      <c r="AB5" s="9"/>
      <c r="AC5" s="8"/>
    </row>
    <row r="6" spans="1:30" ht="15" customHeight="1" x14ac:dyDescent="0.25">
      <c r="A6" s="127" t="s">
        <v>0</v>
      </c>
      <c r="B6" s="63" t="s">
        <v>1</v>
      </c>
      <c r="C6" s="63" t="s">
        <v>522</v>
      </c>
      <c r="D6" s="63" t="s">
        <v>552</v>
      </c>
      <c r="E6" s="62">
        <v>100</v>
      </c>
      <c r="F6" s="22">
        <v>36.44</v>
      </c>
      <c r="G6" s="32">
        <f t="shared" si="0"/>
        <v>36.44</v>
      </c>
      <c r="H6" s="62">
        <v>600000000</v>
      </c>
      <c r="I6" s="63" t="s">
        <v>5</v>
      </c>
      <c r="J6" s="63" t="s">
        <v>5</v>
      </c>
      <c r="K6" s="63" t="s">
        <v>6</v>
      </c>
      <c r="L6" s="63" t="s">
        <v>43</v>
      </c>
      <c r="M6" s="63" t="s">
        <v>44</v>
      </c>
      <c r="N6" s="62">
        <v>411</v>
      </c>
      <c r="O6" s="62">
        <v>4110</v>
      </c>
      <c r="P6" s="63" t="s">
        <v>649</v>
      </c>
      <c r="Q6" s="62">
        <v>41112</v>
      </c>
      <c r="R6" s="63" t="s">
        <v>736</v>
      </c>
      <c r="S6" s="63"/>
      <c r="T6" s="63"/>
      <c r="U6" s="64"/>
      <c r="V6" s="9"/>
      <c r="W6" s="8"/>
      <c r="X6" s="9"/>
      <c r="Y6" s="9"/>
      <c r="Z6" s="9"/>
      <c r="AA6" s="9"/>
      <c r="AB6" s="9"/>
      <c r="AC6" s="8"/>
    </row>
    <row r="7" spans="1:30" ht="15" customHeight="1" x14ac:dyDescent="0.25">
      <c r="A7" s="127" t="s">
        <v>0</v>
      </c>
      <c r="B7" s="63" t="s">
        <v>1</v>
      </c>
      <c r="C7" s="63" t="s">
        <v>522</v>
      </c>
      <c r="D7" s="63" t="s">
        <v>567</v>
      </c>
      <c r="E7" s="62">
        <v>100</v>
      </c>
      <c r="F7" s="22">
        <v>19.420000000000002</v>
      </c>
      <c r="G7" s="32">
        <f t="shared" si="0"/>
        <v>19.420000000000002</v>
      </c>
      <c r="H7" s="62">
        <v>605130000</v>
      </c>
      <c r="I7" s="63" t="s">
        <v>5</v>
      </c>
      <c r="J7" s="63" t="s">
        <v>5</v>
      </c>
      <c r="K7" s="63" t="s">
        <v>89</v>
      </c>
      <c r="L7" s="63" t="s">
        <v>43</v>
      </c>
      <c r="M7" s="63" t="s">
        <v>44</v>
      </c>
      <c r="N7" s="62">
        <v>411</v>
      </c>
      <c r="O7" s="62">
        <v>4110</v>
      </c>
      <c r="P7" s="63" t="s">
        <v>649</v>
      </c>
      <c r="Q7" s="62">
        <v>41112</v>
      </c>
      <c r="R7" s="63" t="s">
        <v>736</v>
      </c>
      <c r="S7" s="63"/>
      <c r="T7" s="63"/>
      <c r="U7" s="64"/>
      <c r="V7" s="9"/>
      <c r="W7" s="8"/>
      <c r="X7" s="9"/>
      <c r="Y7" s="9"/>
      <c r="Z7" s="9"/>
      <c r="AA7" s="9"/>
      <c r="AB7" s="9"/>
      <c r="AC7" s="8"/>
    </row>
    <row r="8" spans="1:30" ht="15" customHeight="1" x14ac:dyDescent="0.25">
      <c r="A8" s="182" t="s">
        <v>0</v>
      </c>
      <c r="B8" s="163" t="s">
        <v>1</v>
      </c>
      <c r="C8" s="163" t="s">
        <v>522</v>
      </c>
      <c r="D8" s="163" t="s">
        <v>544</v>
      </c>
      <c r="E8" s="162">
        <v>100</v>
      </c>
      <c r="F8" s="329">
        <v>72.650000000000006</v>
      </c>
      <c r="G8" s="185">
        <f t="shared" si="0"/>
        <v>72.650000000000006</v>
      </c>
      <c r="H8" s="162">
        <v>605210000</v>
      </c>
      <c r="I8" s="163" t="s">
        <v>5</v>
      </c>
      <c r="J8" s="163" t="s">
        <v>5</v>
      </c>
      <c r="K8" s="163" t="s">
        <v>545</v>
      </c>
      <c r="L8" s="163" t="s">
        <v>43</v>
      </c>
      <c r="M8" s="163" t="s">
        <v>44</v>
      </c>
      <c r="N8" s="162">
        <v>411</v>
      </c>
      <c r="O8" s="162">
        <v>4110</v>
      </c>
      <c r="P8" s="163" t="s">
        <v>649</v>
      </c>
      <c r="Q8" s="162">
        <v>41112</v>
      </c>
      <c r="R8" s="163" t="s">
        <v>736</v>
      </c>
      <c r="S8" s="163"/>
      <c r="T8" s="163"/>
      <c r="U8" s="183"/>
      <c r="V8" s="9"/>
      <c r="W8" s="8"/>
      <c r="X8" s="9"/>
      <c r="Y8" s="9"/>
      <c r="Z8" s="9"/>
      <c r="AA8" s="9"/>
      <c r="AB8" s="9"/>
      <c r="AC8" s="8"/>
    </row>
    <row r="9" spans="1:30" ht="15" customHeight="1" x14ac:dyDescent="0.25">
      <c r="A9" s="133" t="s">
        <v>0</v>
      </c>
      <c r="B9" s="108" t="s">
        <v>1</v>
      </c>
      <c r="C9" s="108" t="s">
        <v>522</v>
      </c>
      <c r="D9" s="108" t="s">
        <v>524</v>
      </c>
      <c r="E9" s="107">
        <v>100</v>
      </c>
      <c r="F9" s="374">
        <v>14.19</v>
      </c>
      <c r="G9" s="178">
        <f t="shared" si="0"/>
        <v>14.19</v>
      </c>
      <c r="H9" s="107">
        <v>605220002</v>
      </c>
      <c r="I9" s="108" t="s">
        <v>5</v>
      </c>
      <c r="J9" s="108" t="s">
        <v>5</v>
      </c>
      <c r="K9" s="108" t="s">
        <v>525</v>
      </c>
      <c r="L9" s="108" t="s">
        <v>43</v>
      </c>
      <c r="M9" s="108" t="s">
        <v>44</v>
      </c>
      <c r="N9" s="107">
        <v>411</v>
      </c>
      <c r="O9" s="107">
        <v>4110</v>
      </c>
      <c r="P9" s="108" t="s">
        <v>649</v>
      </c>
      <c r="Q9" s="107">
        <v>41112</v>
      </c>
      <c r="R9" s="108" t="s">
        <v>736</v>
      </c>
      <c r="S9" s="108"/>
      <c r="T9" s="108"/>
      <c r="U9" s="109"/>
      <c r="V9" s="9"/>
      <c r="W9" s="8"/>
      <c r="X9" s="9"/>
      <c r="Y9" s="9"/>
      <c r="Z9" s="9"/>
      <c r="AA9" s="9"/>
      <c r="AB9" s="9"/>
      <c r="AC9" s="8"/>
    </row>
    <row r="10" spans="1:30" ht="15" customHeight="1" x14ac:dyDescent="0.25">
      <c r="A10" s="133" t="s">
        <v>0</v>
      </c>
      <c r="B10" s="108" t="s">
        <v>1</v>
      </c>
      <c r="C10" s="108" t="s">
        <v>522</v>
      </c>
      <c r="D10" s="108" t="s">
        <v>547</v>
      </c>
      <c r="E10" s="107">
        <v>100</v>
      </c>
      <c r="F10" s="374">
        <v>64.099999999999994</v>
      </c>
      <c r="G10" s="178">
        <f t="shared" si="0"/>
        <v>64.099999999999994</v>
      </c>
      <c r="H10" s="107">
        <v>605220002</v>
      </c>
      <c r="I10" s="108" t="s">
        <v>5</v>
      </c>
      <c r="J10" s="108" t="s">
        <v>5</v>
      </c>
      <c r="K10" s="108" t="s">
        <v>525</v>
      </c>
      <c r="L10" s="108" t="s">
        <v>43</v>
      </c>
      <c r="M10" s="108" t="s">
        <v>44</v>
      </c>
      <c r="N10" s="107">
        <v>411</v>
      </c>
      <c r="O10" s="107">
        <v>4110</v>
      </c>
      <c r="P10" s="108" t="s">
        <v>649</v>
      </c>
      <c r="Q10" s="107">
        <v>41112</v>
      </c>
      <c r="R10" s="108" t="s">
        <v>736</v>
      </c>
      <c r="S10" s="108"/>
      <c r="T10" s="108"/>
      <c r="U10" s="109"/>
      <c r="V10" s="9"/>
      <c r="W10" s="8"/>
      <c r="X10" s="9"/>
      <c r="Y10" s="9"/>
      <c r="Z10" s="9"/>
      <c r="AA10" s="9"/>
      <c r="AB10" s="9"/>
      <c r="AC10" s="8"/>
    </row>
    <row r="11" spans="1:30" ht="15" customHeight="1" x14ac:dyDescent="0.25">
      <c r="A11" s="142" t="s">
        <v>0</v>
      </c>
      <c r="B11" s="70" t="s">
        <v>1</v>
      </c>
      <c r="C11" s="70" t="s">
        <v>522</v>
      </c>
      <c r="D11" s="70" t="s">
        <v>548</v>
      </c>
      <c r="E11" s="69">
        <v>100</v>
      </c>
      <c r="F11" s="383">
        <v>57.55</v>
      </c>
      <c r="G11" s="154">
        <f t="shared" si="0"/>
        <v>57.55</v>
      </c>
      <c r="H11" s="69">
        <v>401310000</v>
      </c>
      <c r="I11" s="70" t="s">
        <v>76</v>
      </c>
      <c r="J11" s="70" t="s">
        <v>77</v>
      </c>
      <c r="K11" s="70" t="s">
        <v>78</v>
      </c>
      <c r="L11" s="70" t="s">
        <v>181</v>
      </c>
      <c r="M11" s="70" t="s">
        <v>44</v>
      </c>
      <c r="N11" s="69">
        <v>423</v>
      </c>
      <c r="O11" s="69">
        <v>4230</v>
      </c>
      <c r="P11" s="70" t="s">
        <v>181</v>
      </c>
      <c r="Q11" s="367">
        <v>42131</v>
      </c>
      <c r="R11" s="70" t="s">
        <v>181</v>
      </c>
      <c r="S11" s="70"/>
      <c r="T11" s="70"/>
      <c r="U11" s="71"/>
      <c r="V11" s="9"/>
      <c r="W11" s="8"/>
      <c r="X11" s="9"/>
      <c r="Y11" s="9"/>
      <c r="Z11" s="9"/>
      <c r="AA11" s="9"/>
      <c r="AB11" s="9"/>
      <c r="AC11" s="8"/>
    </row>
    <row r="12" spans="1:30" ht="15" customHeight="1" x14ac:dyDescent="0.25">
      <c r="A12" s="143" t="s">
        <v>0</v>
      </c>
      <c r="B12" s="75" t="s">
        <v>1</v>
      </c>
      <c r="C12" s="75" t="s">
        <v>522</v>
      </c>
      <c r="D12" s="75" t="s">
        <v>549</v>
      </c>
      <c r="E12" s="74">
        <v>100</v>
      </c>
      <c r="F12" s="330">
        <v>80.52</v>
      </c>
      <c r="G12" s="185">
        <f t="shared" si="0"/>
        <v>80.52</v>
      </c>
      <c r="H12" s="74">
        <v>401310000</v>
      </c>
      <c r="I12" s="75" t="s">
        <v>76</v>
      </c>
      <c r="J12" s="75" t="s">
        <v>77</v>
      </c>
      <c r="K12" s="75" t="s">
        <v>78</v>
      </c>
      <c r="L12" s="75" t="s">
        <v>550</v>
      </c>
      <c r="M12" s="75" t="s">
        <v>44</v>
      </c>
      <c r="N12" s="74">
        <v>462</v>
      </c>
      <c r="O12" s="74">
        <v>4620</v>
      </c>
      <c r="P12" s="75" t="s">
        <v>657</v>
      </c>
      <c r="Q12" s="56">
        <v>46121</v>
      </c>
      <c r="R12" s="75" t="s">
        <v>750</v>
      </c>
      <c r="S12" s="75"/>
      <c r="T12" s="75"/>
      <c r="U12" s="76"/>
      <c r="V12" s="9"/>
      <c r="W12" s="8"/>
      <c r="X12" s="9"/>
      <c r="Y12" s="9"/>
      <c r="Z12" s="9"/>
      <c r="AA12" s="9"/>
      <c r="AB12" s="9"/>
      <c r="AC12" s="8"/>
    </row>
    <row r="13" spans="1:30" s="15" customFormat="1" ht="15" customHeight="1" x14ac:dyDescent="0.25">
      <c r="A13" s="130" t="s">
        <v>596</v>
      </c>
      <c r="B13" s="67"/>
      <c r="C13" s="67"/>
      <c r="D13" s="67"/>
      <c r="E13" s="208"/>
      <c r="F13" s="16">
        <f>SUM(F2:F12)</f>
        <v>447.9</v>
      </c>
      <c r="G13" s="16"/>
      <c r="H13" s="208"/>
      <c r="I13" s="67"/>
      <c r="J13" s="67"/>
      <c r="K13" s="67"/>
      <c r="L13" s="67"/>
      <c r="M13" s="67"/>
      <c r="N13" s="208"/>
      <c r="O13" s="208"/>
      <c r="P13" s="67"/>
      <c r="Q13" s="225"/>
      <c r="R13" s="67"/>
      <c r="S13" s="67"/>
      <c r="T13" s="67"/>
      <c r="U13" s="209"/>
      <c r="V13" s="12"/>
      <c r="W13" s="12"/>
      <c r="X13" s="13"/>
      <c r="Y13" s="12"/>
      <c r="Z13" s="12"/>
      <c r="AA13" s="12"/>
      <c r="AB13" s="12"/>
      <c r="AC13" s="12"/>
      <c r="AD13" s="14"/>
    </row>
    <row r="14" spans="1:30" s="8" customFormat="1" ht="15" customHeight="1" x14ac:dyDescent="0.25">
      <c r="A14" s="342" t="s">
        <v>0</v>
      </c>
      <c r="B14" s="320" t="s">
        <v>1</v>
      </c>
      <c r="C14" s="320" t="s">
        <v>2</v>
      </c>
      <c r="D14" s="320" t="s">
        <v>34</v>
      </c>
      <c r="E14" s="324">
        <v>100</v>
      </c>
      <c r="F14" s="344">
        <v>20.420000000000002</v>
      </c>
      <c r="G14" s="18">
        <v>20.420000000000002</v>
      </c>
      <c r="H14" s="324">
        <v>606040200</v>
      </c>
      <c r="I14" s="320" t="s">
        <v>5</v>
      </c>
      <c r="J14" s="320" t="s">
        <v>5</v>
      </c>
      <c r="K14" s="320" t="s">
        <v>35</v>
      </c>
      <c r="L14" s="320" t="s">
        <v>19</v>
      </c>
      <c r="M14" s="320" t="s">
        <v>20</v>
      </c>
      <c r="N14" s="324">
        <v>121</v>
      </c>
      <c r="O14" s="324">
        <v>1211</v>
      </c>
      <c r="P14" s="320" t="s">
        <v>19</v>
      </c>
      <c r="Q14" s="324">
        <v>12111</v>
      </c>
      <c r="R14" s="320" t="s">
        <v>19</v>
      </c>
      <c r="S14" s="320"/>
      <c r="T14" s="320"/>
      <c r="U14" s="334"/>
      <c r="V14"/>
      <c r="W14"/>
      <c r="X14" s="4"/>
      <c r="Y14"/>
      <c r="Z14"/>
      <c r="AA14"/>
      <c r="AB14"/>
      <c r="AC14"/>
      <c r="AD14" s="5"/>
    </row>
    <row r="15" spans="1:30" ht="15" customHeight="1" x14ac:dyDescent="0.25">
      <c r="A15" s="95" t="s">
        <v>0</v>
      </c>
      <c r="B15" s="96" t="s">
        <v>1</v>
      </c>
      <c r="C15" s="96" t="s">
        <v>2</v>
      </c>
      <c r="D15" s="96" t="s">
        <v>18</v>
      </c>
      <c r="E15" s="97">
        <v>100</v>
      </c>
      <c r="F15" s="161">
        <v>18.32</v>
      </c>
      <c r="G15" s="19">
        <v>18.32</v>
      </c>
      <c r="H15" s="97">
        <v>705000000</v>
      </c>
      <c r="I15" s="96" t="s">
        <v>10</v>
      </c>
      <c r="J15" s="96" t="s">
        <v>10</v>
      </c>
      <c r="K15" s="96" t="s">
        <v>11</v>
      </c>
      <c r="L15" s="96" t="s">
        <v>19</v>
      </c>
      <c r="M15" s="96" t="s">
        <v>20</v>
      </c>
      <c r="N15" s="97">
        <v>121</v>
      </c>
      <c r="O15" s="97">
        <v>1211</v>
      </c>
      <c r="P15" s="96" t="s">
        <v>19</v>
      </c>
      <c r="Q15" s="97">
        <v>12111</v>
      </c>
      <c r="R15" s="96" t="s">
        <v>19</v>
      </c>
      <c r="S15" s="96"/>
      <c r="T15" s="96"/>
      <c r="U15" s="98"/>
      <c r="X15" s="2"/>
      <c r="AD15" s="3"/>
    </row>
    <row r="16" spans="1:30" ht="15" customHeight="1" x14ac:dyDescent="0.25">
      <c r="A16" s="127" t="s">
        <v>0</v>
      </c>
      <c r="B16" s="63" t="s">
        <v>1</v>
      </c>
      <c r="C16" s="63" t="s">
        <v>2</v>
      </c>
      <c r="D16" s="63" t="s">
        <v>40</v>
      </c>
      <c r="E16" s="62">
        <v>50</v>
      </c>
      <c r="F16" s="21">
        <v>4.05</v>
      </c>
      <c r="G16" s="19">
        <v>8.1</v>
      </c>
      <c r="H16" s="62">
        <v>606040100</v>
      </c>
      <c r="I16" s="63" t="s">
        <v>5</v>
      </c>
      <c r="J16" s="63" t="s">
        <v>5</v>
      </c>
      <c r="K16" s="63" t="s">
        <v>39</v>
      </c>
      <c r="L16" s="63" t="s">
        <v>41</v>
      </c>
      <c r="M16" s="63" t="s">
        <v>38</v>
      </c>
      <c r="N16" s="62">
        <v>211</v>
      </c>
      <c r="O16" s="62">
        <v>2112</v>
      </c>
      <c r="P16" s="63" t="s">
        <v>645</v>
      </c>
      <c r="Q16" s="62">
        <v>21111</v>
      </c>
      <c r="R16" s="63" t="s">
        <v>41</v>
      </c>
      <c r="S16" s="63"/>
      <c r="T16" s="63"/>
      <c r="U16" s="64">
        <v>1</v>
      </c>
      <c r="X16" s="2"/>
      <c r="AD16" s="3"/>
    </row>
    <row r="17" spans="1:30" ht="15" customHeight="1" x14ac:dyDescent="0.25">
      <c r="A17" s="129" t="s">
        <v>0</v>
      </c>
      <c r="B17" s="60" t="s">
        <v>1</v>
      </c>
      <c r="C17" s="60" t="s">
        <v>2</v>
      </c>
      <c r="D17" s="60" t="s">
        <v>40</v>
      </c>
      <c r="E17" s="59">
        <v>50</v>
      </c>
      <c r="F17" s="21">
        <v>4.05</v>
      </c>
      <c r="G17" s="19">
        <v>8.1</v>
      </c>
      <c r="H17" s="59">
        <v>606040200</v>
      </c>
      <c r="I17" s="60" t="s">
        <v>5</v>
      </c>
      <c r="J17" s="60" t="s">
        <v>5</v>
      </c>
      <c r="K17" s="60" t="s">
        <v>35</v>
      </c>
      <c r="L17" s="60" t="s">
        <v>41</v>
      </c>
      <c r="M17" s="60" t="s">
        <v>38</v>
      </c>
      <c r="N17" s="59">
        <v>211</v>
      </c>
      <c r="O17" s="59">
        <v>2112</v>
      </c>
      <c r="P17" s="60" t="s">
        <v>645</v>
      </c>
      <c r="Q17" s="59">
        <v>21111</v>
      </c>
      <c r="R17" s="60" t="s">
        <v>41</v>
      </c>
      <c r="S17" s="60"/>
      <c r="T17" s="60"/>
      <c r="U17" s="61">
        <v>1</v>
      </c>
      <c r="X17" s="2"/>
      <c r="AD17" s="3"/>
    </row>
    <row r="18" spans="1:30" ht="15" customHeight="1" x14ac:dyDescent="0.25">
      <c r="A18" s="127" t="s">
        <v>0</v>
      </c>
      <c r="B18" s="63" t="s">
        <v>1</v>
      </c>
      <c r="C18" s="63" t="s">
        <v>2</v>
      </c>
      <c r="D18" s="63" t="s">
        <v>36</v>
      </c>
      <c r="E18" s="62">
        <v>50</v>
      </c>
      <c r="F18" s="19">
        <v>33.96</v>
      </c>
      <c r="G18" s="19">
        <v>67.92</v>
      </c>
      <c r="H18" s="62">
        <v>606040100</v>
      </c>
      <c r="I18" s="63" t="s">
        <v>5</v>
      </c>
      <c r="J18" s="63" t="s">
        <v>5</v>
      </c>
      <c r="K18" s="63" t="s">
        <v>39</v>
      </c>
      <c r="L18" s="63" t="s">
        <v>37</v>
      </c>
      <c r="M18" s="63" t="s">
        <v>38</v>
      </c>
      <c r="N18" s="62">
        <v>281</v>
      </c>
      <c r="O18" s="62">
        <v>2811</v>
      </c>
      <c r="P18" s="63" t="s">
        <v>647</v>
      </c>
      <c r="Q18" s="62">
        <v>27111</v>
      </c>
      <c r="R18" s="63" t="s">
        <v>763</v>
      </c>
      <c r="S18" s="63"/>
      <c r="T18" s="63"/>
      <c r="U18" s="64"/>
      <c r="X18" s="2"/>
      <c r="AA18" s="6"/>
      <c r="AD18" s="3"/>
    </row>
    <row r="19" spans="1:30" ht="15" customHeight="1" x14ac:dyDescent="0.25">
      <c r="A19" s="129" t="s">
        <v>0</v>
      </c>
      <c r="B19" s="60" t="s">
        <v>1</v>
      </c>
      <c r="C19" s="60" t="s">
        <v>2</v>
      </c>
      <c r="D19" s="60" t="s">
        <v>36</v>
      </c>
      <c r="E19" s="59">
        <v>50</v>
      </c>
      <c r="F19" s="19">
        <v>33.96</v>
      </c>
      <c r="G19" s="19">
        <v>67.92</v>
      </c>
      <c r="H19" s="59">
        <v>606040200</v>
      </c>
      <c r="I19" s="60" t="s">
        <v>5</v>
      </c>
      <c r="J19" s="60" t="s">
        <v>5</v>
      </c>
      <c r="K19" s="60" t="s">
        <v>35</v>
      </c>
      <c r="L19" s="60" t="s">
        <v>37</v>
      </c>
      <c r="M19" s="60" t="s">
        <v>38</v>
      </c>
      <c r="N19" s="59">
        <v>281</v>
      </c>
      <c r="O19" s="59">
        <v>2811</v>
      </c>
      <c r="P19" s="60" t="s">
        <v>647</v>
      </c>
      <c r="Q19" s="59">
        <v>27111</v>
      </c>
      <c r="R19" s="60" t="s">
        <v>763</v>
      </c>
      <c r="S19" s="60"/>
      <c r="T19" s="60"/>
      <c r="U19" s="61"/>
      <c r="X19" s="2"/>
      <c r="AA19" s="6"/>
      <c r="AD19" s="3"/>
    </row>
    <row r="20" spans="1:30" ht="15" customHeight="1" x14ac:dyDescent="0.25">
      <c r="A20" s="127" t="s">
        <v>0</v>
      </c>
      <c r="B20" s="63" t="s">
        <v>1</v>
      </c>
      <c r="C20" s="63" t="s">
        <v>2</v>
      </c>
      <c r="D20" s="63" t="s">
        <v>85</v>
      </c>
      <c r="E20" s="62">
        <v>100</v>
      </c>
      <c r="F20" s="25">
        <v>178.84</v>
      </c>
      <c r="G20" s="19">
        <v>178.84</v>
      </c>
      <c r="H20" s="62">
        <v>600000000</v>
      </c>
      <c r="I20" s="63" t="s">
        <v>5</v>
      </c>
      <c r="J20" s="63" t="s">
        <v>5</v>
      </c>
      <c r="K20" s="63" t="s">
        <v>6</v>
      </c>
      <c r="L20" s="63" t="s">
        <v>86</v>
      </c>
      <c r="M20" s="63" t="s">
        <v>79</v>
      </c>
      <c r="N20" s="62">
        <v>322</v>
      </c>
      <c r="O20" s="62">
        <v>3221</v>
      </c>
      <c r="P20" s="63" t="s">
        <v>679</v>
      </c>
      <c r="Q20" s="62">
        <v>32114</v>
      </c>
      <c r="R20" s="63" t="s">
        <v>679</v>
      </c>
      <c r="S20" s="63"/>
      <c r="T20" s="63"/>
      <c r="U20" s="64"/>
      <c r="X20" s="2"/>
      <c r="AD20" s="3"/>
    </row>
    <row r="21" spans="1:30" ht="15" customHeight="1" x14ac:dyDescent="0.25">
      <c r="A21" s="127" t="s">
        <v>0</v>
      </c>
      <c r="B21" s="63" t="s">
        <v>1</v>
      </c>
      <c r="C21" s="63" t="s">
        <v>2</v>
      </c>
      <c r="D21" s="63" t="s">
        <v>90</v>
      </c>
      <c r="E21" s="62">
        <v>100</v>
      </c>
      <c r="F21" s="25">
        <v>26.11</v>
      </c>
      <c r="G21" s="19">
        <v>26.11</v>
      </c>
      <c r="H21" s="62">
        <v>605130000</v>
      </c>
      <c r="I21" s="63" t="s">
        <v>5</v>
      </c>
      <c r="J21" s="63" t="s">
        <v>5</v>
      </c>
      <c r="K21" s="63" t="s">
        <v>89</v>
      </c>
      <c r="L21" s="63" t="s">
        <v>91</v>
      </c>
      <c r="M21" s="63" t="s">
        <v>79</v>
      </c>
      <c r="N21" s="62">
        <v>324</v>
      </c>
      <c r="O21" s="62">
        <v>3241</v>
      </c>
      <c r="P21" s="63" t="s">
        <v>678</v>
      </c>
      <c r="Q21" s="62">
        <v>32131</v>
      </c>
      <c r="R21" s="63" t="s">
        <v>678</v>
      </c>
      <c r="S21" s="63"/>
      <c r="T21" s="63"/>
      <c r="U21" s="64"/>
      <c r="X21" s="2"/>
      <c r="AD21" s="3"/>
    </row>
    <row r="22" spans="1:30" ht="15" customHeight="1" x14ac:dyDescent="0.25">
      <c r="A22" s="135" t="s">
        <v>0</v>
      </c>
      <c r="B22" s="57" t="s">
        <v>1</v>
      </c>
      <c r="C22" s="57" t="s">
        <v>2</v>
      </c>
      <c r="D22" s="57" t="s">
        <v>84</v>
      </c>
      <c r="E22" s="56">
        <v>100</v>
      </c>
      <c r="F22" s="22">
        <v>12.2</v>
      </c>
      <c r="G22" s="19">
        <v>12.2</v>
      </c>
      <c r="H22" s="56">
        <v>401310000</v>
      </c>
      <c r="I22" s="57" t="s">
        <v>76</v>
      </c>
      <c r="J22" s="57" t="s">
        <v>77</v>
      </c>
      <c r="K22" s="57" t="s">
        <v>78</v>
      </c>
      <c r="L22" s="57" t="s">
        <v>43</v>
      </c>
      <c r="M22" s="57" t="s">
        <v>44</v>
      </c>
      <c r="N22" s="56">
        <v>411</v>
      </c>
      <c r="O22" s="56">
        <v>4110</v>
      </c>
      <c r="P22" s="57" t="s">
        <v>649</v>
      </c>
      <c r="Q22" s="56">
        <v>41112</v>
      </c>
      <c r="R22" s="57" t="s">
        <v>736</v>
      </c>
      <c r="S22" s="57"/>
      <c r="T22" s="57"/>
      <c r="U22" s="58"/>
      <c r="X22" s="2"/>
      <c r="AD22" s="3"/>
    </row>
    <row r="23" spans="1:30" ht="15" customHeight="1" x14ac:dyDescent="0.25">
      <c r="A23" s="127" t="s">
        <v>0</v>
      </c>
      <c r="B23" s="63" t="s">
        <v>1</v>
      </c>
      <c r="C23" s="63" t="s">
        <v>2</v>
      </c>
      <c r="D23" s="63" t="s">
        <v>69</v>
      </c>
      <c r="E23" s="62">
        <v>100</v>
      </c>
      <c r="F23" s="22">
        <v>6.79</v>
      </c>
      <c r="G23" s="19">
        <v>6.79</v>
      </c>
      <c r="H23" s="62">
        <v>600000000</v>
      </c>
      <c r="I23" s="63" t="s">
        <v>5</v>
      </c>
      <c r="J23" s="63" t="s">
        <v>5</v>
      </c>
      <c r="K23" s="63" t="s">
        <v>6</v>
      </c>
      <c r="L23" s="63" t="s">
        <v>43</v>
      </c>
      <c r="M23" s="63" t="s">
        <v>44</v>
      </c>
      <c r="N23" s="62">
        <v>411</v>
      </c>
      <c r="O23" s="62">
        <v>4110</v>
      </c>
      <c r="P23" s="63" t="s">
        <v>649</v>
      </c>
      <c r="Q23" s="62">
        <v>41112</v>
      </c>
      <c r="R23" s="63" t="s">
        <v>736</v>
      </c>
      <c r="S23" s="63"/>
      <c r="T23" s="63"/>
      <c r="U23" s="64"/>
      <c r="X23" s="2"/>
      <c r="AD23" s="3"/>
    </row>
    <row r="24" spans="1:30" ht="15" customHeight="1" x14ac:dyDescent="0.25">
      <c r="A24" s="127" t="s">
        <v>0</v>
      </c>
      <c r="B24" s="63" t="s">
        <v>1</v>
      </c>
      <c r="C24" s="63" t="s">
        <v>2</v>
      </c>
      <c r="D24" s="63" t="s">
        <v>73</v>
      </c>
      <c r="E24" s="62">
        <v>100</v>
      </c>
      <c r="F24" s="22">
        <v>20.51</v>
      </c>
      <c r="G24" s="19">
        <v>20.51</v>
      </c>
      <c r="H24" s="62">
        <v>600000000</v>
      </c>
      <c r="I24" s="63" t="s">
        <v>5</v>
      </c>
      <c r="J24" s="63" t="s">
        <v>5</v>
      </c>
      <c r="K24" s="63" t="s">
        <v>6</v>
      </c>
      <c r="L24" s="63" t="s">
        <v>43</v>
      </c>
      <c r="M24" s="63" t="s">
        <v>44</v>
      </c>
      <c r="N24" s="62">
        <v>411</v>
      </c>
      <c r="O24" s="62">
        <v>4110</v>
      </c>
      <c r="P24" s="63" t="s">
        <v>649</v>
      </c>
      <c r="Q24" s="62">
        <v>41112</v>
      </c>
      <c r="R24" s="63" t="s">
        <v>736</v>
      </c>
      <c r="S24" s="63"/>
      <c r="T24" s="63"/>
      <c r="U24" s="64"/>
      <c r="X24" s="2"/>
      <c r="AD24" s="3"/>
    </row>
    <row r="25" spans="1:30" ht="15" customHeight="1" x14ac:dyDescent="0.25">
      <c r="A25" s="127" t="s">
        <v>0</v>
      </c>
      <c r="B25" s="63" t="s">
        <v>1</v>
      </c>
      <c r="C25" s="63" t="s">
        <v>2</v>
      </c>
      <c r="D25" s="63" t="s">
        <v>87</v>
      </c>
      <c r="E25" s="62">
        <v>100</v>
      </c>
      <c r="F25" s="22">
        <v>13.26</v>
      </c>
      <c r="G25" s="19">
        <v>13.26</v>
      </c>
      <c r="H25" s="62">
        <v>600000000</v>
      </c>
      <c r="I25" s="63" t="s">
        <v>5</v>
      </c>
      <c r="J25" s="63" t="s">
        <v>5</v>
      </c>
      <c r="K25" s="63" t="s">
        <v>6</v>
      </c>
      <c r="L25" s="63" t="s">
        <v>43</v>
      </c>
      <c r="M25" s="63" t="s">
        <v>44</v>
      </c>
      <c r="N25" s="62">
        <v>411</v>
      </c>
      <c r="O25" s="62">
        <v>4110</v>
      </c>
      <c r="P25" s="63" t="s">
        <v>649</v>
      </c>
      <c r="Q25" s="62">
        <v>41112</v>
      </c>
      <c r="R25" s="63" t="s">
        <v>736</v>
      </c>
      <c r="S25" s="63"/>
      <c r="T25" s="63"/>
      <c r="U25" s="64"/>
      <c r="X25" s="2"/>
      <c r="AD25" s="3"/>
    </row>
    <row r="26" spans="1:30" ht="15" customHeight="1" x14ac:dyDescent="0.25">
      <c r="A26" s="127" t="s">
        <v>0</v>
      </c>
      <c r="B26" s="63" t="s">
        <v>1</v>
      </c>
      <c r="C26" s="63" t="s">
        <v>2</v>
      </c>
      <c r="D26" s="63" t="s">
        <v>88</v>
      </c>
      <c r="E26" s="62">
        <v>100</v>
      </c>
      <c r="F26" s="22">
        <v>20.39</v>
      </c>
      <c r="G26" s="19">
        <v>20.39</v>
      </c>
      <c r="H26" s="62">
        <v>605130000</v>
      </c>
      <c r="I26" s="63" t="s">
        <v>5</v>
      </c>
      <c r="J26" s="63" t="s">
        <v>5</v>
      </c>
      <c r="K26" s="63" t="s">
        <v>89</v>
      </c>
      <c r="L26" s="63" t="s">
        <v>43</v>
      </c>
      <c r="M26" s="63" t="s">
        <v>44</v>
      </c>
      <c r="N26" s="62">
        <v>411</v>
      </c>
      <c r="O26" s="62">
        <v>4110</v>
      </c>
      <c r="P26" s="63" t="s">
        <v>649</v>
      </c>
      <c r="Q26" s="62">
        <v>41112</v>
      </c>
      <c r="R26" s="63" t="s">
        <v>736</v>
      </c>
      <c r="S26" s="63"/>
      <c r="T26" s="63"/>
      <c r="U26" s="64"/>
      <c r="X26" s="2"/>
      <c r="AD26" s="3"/>
    </row>
    <row r="27" spans="1:30" ht="15" customHeight="1" x14ac:dyDescent="0.25">
      <c r="A27" s="129" t="s">
        <v>0</v>
      </c>
      <c r="B27" s="60" t="s">
        <v>1</v>
      </c>
      <c r="C27" s="60" t="s">
        <v>2</v>
      </c>
      <c r="D27" s="60" t="s">
        <v>42</v>
      </c>
      <c r="E27" s="59">
        <v>100</v>
      </c>
      <c r="F27" s="22">
        <v>27.26</v>
      </c>
      <c r="G27" s="19">
        <v>27.26</v>
      </c>
      <c r="H27" s="59">
        <v>606040200</v>
      </c>
      <c r="I27" s="60" t="s">
        <v>5</v>
      </c>
      <c r="J27" s="60" t="s">
        <v>5</v>
      </c>
      <c r="K27" s="60" t="s">
        <v>35</v>
      </c>
      <c r="L27" s="60" t="s">
        <v>43</v>
      </c>
      <c r="M27" s="60" t="s">
        <v>44</v>
      </c>
      <c r="N27" s="59">
        <v>411</v>
      </c>
      <c r="O27" s="59">
        <v>4110</v>
      </c>
      <c r="P27" s="60" t="s">
        <v>649</v>
      </c>
      <c r="Q27" s="59">
        <v>41112</v>
      </c>
      <c r="R27" s="60" t="s">
        <v>736</v>
      </c>
      <c r="S27" s="60"/>
      <c r="T27" s="60"/>
      <c r="U27" s="61"/>
      <c r="X27" s="2"/>
      <c r="AD27" s="3"/>
    </row>
    <row r="28" spans="1:30" ht="15" customHeight="1" x14ac:dyDescent="0.25">
      <c r="A28" s="127" t="s">
        <v>0</v>
      </c>
      <c r="B28" s="63" t="s">
        <v>1</v>
      </c>
      <c r="C28" s="63" t="s">
        <v>2</v>
      </c>
      <c r="D28" s="63" t="s">
        <v>63</v>
      </c>
      <c r="E28" s="62">
        <v>100</v>
      </c>
      <c r="F28" s="37">
        <v>182.81</v>
      </c>
      <c r="G28" s="19">
        <v>182.81</v>
      </c>
      <c r="H28" s="62">
        <v>600000000</v>
      </c>
      <c r="I28" s="63" t="s">
        <v>5</v>
      </c>
      <c r="J28" s="63" t="s">
        <v>5</v>
      </c>
      <c r="K28" s="63" t="s">
        <v>6</v>
      </c>
      <c r="L28" s="63" t="s">
        <v>64</v>
      </c>
      <c r="M28" s="63" t="s">
        <v>65</v>
      </c>
      <c r="N28" s="62">
        <v>521</v>
      </c>
      <c r="O28" s="62">
        <v>5210</v>
      </c>
      <c r="P28" s="63" t="s">
        <v>64</v>
      </c>
      <c r="Q28" s="62">
        <v>52111</v>
      </c>
      <c r="R28" s="63" t="s">
        <v>765</v>
      </c>
      <c r="S28" s="63"/>
      <c r="T28" s="63"/>
      <c r="U28" s="64"/>
      <c r="X28" s="2"/>
      <c r="AD28" s="3"/>
    </row>
    <row r="29" spans="1:30" ht="15" customHeight="1" x14ac:dyDescent="0.25">
      <c r="A29" s="127" t="s">
        <v>0</v>
      </c>
      <c r="B29" s="63" t="s">
        <v>1</v>
      </c>
      <c r="C29" s="63" t="s">
        <v>2</v>
      </c>
      <c r="D29" s="63" t="s">
        <v>66</v>
      </c>
      <c r="E29" s="62">
        <v>100</v>
      </c>
      <c r="F29" s="37">
        <v>13.57</v>
      </c>
      <c r="G29" s="19">
        <v>13.57</v>
      </c>
      <c r="H29" s="62">
        <v>600000000</v>
      </c>
      <c r="I29" s="63" t="s">
        <v>5</v>
      </c>
      <c r="J29" s="63" t="s">
        <v>5</v>
      </c>
      <c r="K29" s="63" t="s">
        <v>6</v>
      </c>
      <c r="L29" s="63" t="s">
        <v>67</v>
      </c>
      <c r="M29" s="63" t="s">
        <v>65</v>
      </c>
      <c r="N29" s="62">
        <v>576</v>
      </c>
      <c r="O29" s="62">
        <v>5760</v>
      </c>
      <c r="P29" s="63" t="s">
        <v>677</v>
      </c>
      <c r="Q29" s="62">
        <v>57321</v>
      </c>
      <c r="R29" s="63" t="s">
        <v>768</v>
      </c>
      <c r="S29" s="63"/>
      <c r="T29" s="63"/>
      <c r="U29" s="64"/>
      <c r="X29" s="2"/>
      <c r="AD29" s="3"/>
    </row>
    <row r="30" spans="1:30" ht="15" customHeight="1" x14ac:dyDescent="0.25">
      <c r="A30" s="376" t="s">
        <v>0</v>
      </c>
      <c r="B30" s="377" t="s">
        <v>1</v>
      </c>
      <c r="C30" s="377" t="s">
        <v>2</v>
      </c>
      <c r="D30" s="377" t="s">
        <v>70</v>
      </c>
      <c r="E30" s="378">
        <v>100</v>
      </c>
      <c r="F30" s="379">
        <v>8.59</v>
      </c>
      <c r="G30" s="20">
        <v>8.59</v>
      </c>
      <c r="H30" s="378">
        <v>601040000</v>
      </c>
      <c r="I30" s="377" t="s">
        <v>5</v>
      </c>
      <c r="J30" s="377" t="s">
        <v>5</v>
      </c>
      <c r="K30" s="377" t="s">
        <v>586</v>
      </c>
      <c r="L30" s="377" t="s">
        <v>71</v>
      </c>
      <c r="M30" s="377" t="s">
        <v>72</v>
      </c>
      <c r="N30" s="378">
        <v>612</v>
      </c>
      <c r="O30" s="378">
        <v>6121</v>
      </c>
      <c r="P30" s="377" t="s">
        <v>653</v>
      </c>
      <c r="Q30" s="378">
        <v>61211</v>
      </c>
      <c r="R30" s="377" t="s">
        <v>71</v>
      </c>
      <c r="S30" s="377"/>
      <c r="T30" s="377"/>
      <c r="U30" s="380"/>
      <c r="X30" s="2"/>
      <c r="AD30" s="3"/>
    </row>
    <row r="31" spans="1:30" s="15" customFormat="1" ht="15" customHeight="1" x14ac:dyDescent="0.25">
      <c r="A31" s="130" t="s">
        <v>589</v>
      </c>
      <c r="B31" s="67"/>
      <c r="C31" s="67"/>
      <c r="D31" s="67"/>
      <c r="E31" s="208"/>
      <c r="F31" s="16">
        <f>SUM(F14:F30)</f>
        <v>625.09000000000015</v>
      </c>
      <c r="G31" s="16"/>
      <c r="H31" s="208"/>
      <c r="I31" s="67"/>
      <c r="J31" s="67"/>
      <c r="K31" s="67"/>
      <c r="L31" s="67"/>
      <c r="M31" s="67"/>
      <c r="N31" s="208"/>
      <c r="O31" s="208"/>
      <c r="P31" s="67"/>
      <c r="Q31" s="225"/>
      <c r="R31" s="67"/>
      <c r="S31" s="67"/>
      <c r="T31" s="67"/>
      <c r="U31" s="209"/>
      <c r="V31" s="12"/>
      <c r="W31" s="12"/>
      <c r="X31" s="13"/>
      <c r="Y31" s="12"/>
      <c r="Z31" s="12"/>
      <c r="AA31" s="12"/>
      <c r="AB31" s="12"/>
      <c r="AC31" s="12"/>
      <c r="AD31" s="14"/>
    </row>
    <row r="32" spans="1:30" ht="15" customHeight="1" x14ac:dyDescent="0.25">
      <c r="A32" s="126" t="s">
        <v>0</v>
      </c>
      <c r="B32" s="78" t="s">
        <v>1</v>
      </c>
      <c r="C32" s="78" t="s">
        <v>99</v>
      </c>
      <c r="D32" s="78" t="s">
        <v>100</v>
      </c>
      <c r="E32" s="77">
        <v>100</v>
      </c>
      <c r="F32" s="344">
        <v>20.14</v>
      </c>
      <c r="G32" s="18">
        <v>20.14</v>
      </c>
      <c r="H32" s="77">
        <v>605220000</v>
      </c>
      <c r="I32" s="78" t="s">
        <v>5</v>
      </c>
      <c r="J32" s="78" t="s">
        <v>5</v>
      </c>
      <c r="K32" s="78" t="s">
        <v>101</v>
      </c>
      <c r="L32" s="78" t="s">
        <v>19</v>
      </c>
      <c r="M32" s="78" t="s">
        <v>20</v>
      </c>
      <c r="N32" s="77">
        <v>121</v>
      </c>
      <c r="O32" s="77">
        <v>1211</v>
      </c>
      <c r="P32" s="78" t="s">
        <v>19</v>
      </c>
      <c r="Q32" s="77">
        <v>12111</v>
      </c>
      <c r="R32" s="78" t="s">
        <v>19</v>
      </c>
      <c r="S32" s="78"/>
      <c r="T32" s="78"/>
      <c r="U32" s="79"/>
      <c r="X32" s="2"/>
      <c r="AD32" s="3"/>
    </row>
    <row r="33" spans="1:30" ht="15" customHeight="1" x14ac:dyDescent="0.25">
      <c r="A33" s="132" t="s">
        <v>0</v>
      </c>
      <c r="B33" s="105" t="s">
        <v>1</v>
      </c>
      <c r="C33" s="105" t="s">
        <v>99</v>
      </c>
      <c r="D33" s="105" t="s">
        <v>114</v>
      </c>
      <c r="E33" s="104">
        <v>100</v>
      </c>
      <c r="F33" s="21">
        <v>33.06</v>
      </c>
      <c r="G33" s="19">
        <v>33.06</v>
      </c>
      <c r="H33" s="104">
        <v>555100000</v>
      </c>
      <c r="I33" s="105" t="s">
        <v>92</v>
      </c>
      <c r="J33" s="105" t="s">
        <v>92</v>
      </c>
      <c r="K33" s="105" t="s">
        <v>106</v>
      </c>
      <c r="L33" s="105" t="s">
        <v>41</v>
      </c>
      <c r="M33" s="105" t="s">
        <v>38</v>
      </c>
      <c r="N33" s="104">
        <v>211</v>
      </c>
      <c r="O33" s="104">
        <v>2112</v>
      </c>
      <c r="P33" s="105" t="s">
        <v>645</v>
      </c>
      <c r="Q33" s="104">
        <v>21111</v>
      </c>
      <c r="R33" s="105" t="s">
        <v>41</v>
      </c>
      <c r="S33" s="105"/>
      <c r="T33" s="105"/>
      <c r="U33" s="106">
        <v>4</v>
      </c>
      <c r="X33" s="2"/>
      <c r="AD33" s="3"/>
    </row>
    <row r="34" spans="1:30" ht="15" customHeight="1" x14ac:dyDescent="0.25">
      <c r="A34" s="132" t="s">
        <v>0</v>
      </c>
      <c r="B34" s="105" t="s">
        <v>1</v>
      </c>
      <c r="C34" s="105" t="s">
        <v>99</v>
      </c>
      <c r="D34" s="105" t="s">
        <v>115</v>
      </c>
      <c r="E34" s="104">
        <v>100</v>
      </c>
      <c r="F34" s="21">
        <v>13.57</v>
      </c>
      <c r="G34" s="19">
        <v>13.57</v>
      </c>
      <c r="H34" s="104">
        <v>555100000</v>
      </c>
      <c r="I34" s="105" t="s">
        <v>92</v>
      </c>
      <c r="J34" s="105" t="s">
        <v>92</v>
      </c>
      <c r="K34" s="105" t="s">
        <v>106</v>
      </c>
      <c r="L34" s="105" t="s">
        <v>41</v>
      </c>
      <c r="M34" s="105" t="s">
        <v>38</v>
      </c>
      <c r="N34" s="104">
        <v>211</v>
      </c>
      <c r="O34" s="104">
        <v>2112</v>
      </c>
      <c r="P34" s="105" t="s">
        <v>645</v>
      </c>
      <c r="Q34" s="104">
        <v>21111</v>
      </c>
      <c r="R34" s="105" t="s">
        <v>41</v>
      </c>
      <c r="S34" s="105"/>
      <c r="T34" s="105"/>
      <c r="U34" s="106">
        <v>1</v>
      </c>
      <c r="X34" s="2"/>
      <c r="AD34" s="3"/>
    </row>
    <row r="35" spans="1:30" ht="15" customHeight="1" x14ac:dyDescent="0.25">
      <c r="A35" s="132" t="s">
        <v>0</v>
      </c>
      <c r="B35" s="105" t="s">
        <v>1</v>
      </c>
      <c r="C35" s="105" t="s">
        <v>99</v>
      </c>
      <c r="D35" s="105" t="s">
        <v>116</v>
      </c>
      <c r="E35" s="104">
        <v>100</v>
      </c>
      <c r="F35" s="21">
        <v>20.49</v>
      </c>
      <c r="G35" s="19">
        <v>20.49</v>
      </c>
      <c r="H35" s="104">
        <v>555100000</v>
      </c>
      <c r="I35" s="105" t="s">
        <v>92</v>
      </c>
      <c r="J35" s="105" t="s">
        <v>92</v>
      </c>
      <c r="K35" s="105" t="s">
        <v>106</v>
      </c>
      <c r="L35" s="105" t="s">
        <v>41</v>
      </c>
      <c r="M35" s="105" t="s">
        <v>38</v>
      </c>
      <c r="N35" s="104">
        <v>211</v>
      </c>
      <c r="O35" s="104">
        <v>2112</v>
      </c>
      <c r="P35" s="105" t="s">
        <v>645</v>
      </c>
      <c r="Q35" s="104">
        <v>21111</v>
      </c>
      <c r="R35" s="105" t="s">
        <v>41</v>
      </c>
      <c r="S35" s="105"/>
      <c r="T35" s="105"/>
      <c r="U35" s="106">
        <v>2</v>
      </c>
      <c r="X35" s="2"/>
      <c r="AD35" s="3"/>
    </row>
    <row r="36" spans="1:30" ht="15" customHeight="1" x14ac:dyDescent="0.25">
      <c r="A36" s="132" t="s">
        <v>0</v>
      </c>
      <c r="B36" s="105" t="s">
        <v>1</v>
      </c>
      <c r="C36" s="105" t="s">
        <v>99</v>
      </c>
      <c r="D36" s="105" t="s">
        <v>128</v>
      </c>
      <c r="E36" s="104">
        <v>100</v>
      </c>
      <c r="F36" s="21">
        <v>20.16</v>
      </c>
      <c r="G36" s="19">
        <v>20.16</v>
      </c>
      <c r="H36" s="104">
        <v>555100000</v>
      </c>
      <c r="I36" s="105" t="s">
        <v>92</v>
      </c>
      <c r="J36" s="105" t="s">
        <v>92</v>
      </c>
      <c r="K36" s="105" t="s">
        <v>106</v>
      </c>
      <c r="L36" s="105" t="s">
        <v>41</v>
      </c>
      <c r="M36" s="105" t="s">
        <v>38</v>
      </c>
      <c r="N36" s="104">
        <v>211</v>
      </c>
      <c r="O36" s="104">
        <v>2112</v>
      </c>
      <c r="P36" s="105" t="s">
        <v>645</v>
      </c>
      <c r="Q36" s="104">
        <v>21111</v>
      </c>
      <c r="R36" s="105" t="s">
        <v>41</v>
      </c>
      <c r="S36" s="105"/>
      <c r="T36" s="105"/>
      <c r="U36" s="106">
        <v>2</v>
      </c>
      <c r="X36" s="2"/>
      <c r="AD36" s="3"/>
    </row>
    <row r="37" spans="1:30" ht="15" customHeight="1" x14ac:dyDescent="0.25">
      <c r="A37" s="132" t="s">
        <v>0</v>
      </c>
      <c r="B37" s="105" t="s">
        <v>1</v>
      </c>
      <c r="C37" s="105" t="s">
        <v>99</v>
      </c>
      <c r="D37" s="105" t="s">
        <v>129</v>
      </c>
      <c r="E37" s="104">
        <v>100</v>
      </c>
      <c r="F37" s="21">
        <v>20.65</v>
      </c>
      <c r="G37" s="19">
        <v>20.65</v>
      </c>
      <c r="H37" s="104">
        <v>555100000</v>
      </c>
      <c r="I37" s="105" t="s">
        <v>92</v>
      </c>
      <c r="J37" s="105" t="s">
        <v>92</v>
      </c>
      <c r="K37" s="105" t="s">
        <v>106</v>
      </c>
      <c r="L37" s="105" t="s">
        <v>41</v>
      </c>
      <c r="M37" s="105" t="s">
        <v>38</v>
      </c>
      <c r="N37" s="104">
        <v>211</v>
      </c>
      <c r="O37" s="104">
        <v>2112</v>
      </c>
      <c r="P37" s="105" t="s">
        <v>645</v>
      </c>
      <c r="Q37" s="104">
        <v>21111</v>
      </c>
      <c r="R37" s="105" t="s">
        <v>41</v>
      </c>
      <c r="S37" s="105"/>
      <c r="T37" s="105"/>
      <c r="U37" s="106">
        <v>2</v>
      </c>
      <c r="X37" s="2"/>
      <c r="AD37" s="3"/>
    </row>
    <row r="38" spans="1:30" ht="15" customHeight="1" x14ac:dyDescent="0.25">
      <c r="A38" s="132" t="s">
        <v>0</v>
      </c>
      <c r="B38" s="105" t="s">
        <v>1</v>
      </c>
      <c r="C38" s="105" t="s">
        <v>99</v>
      </c>
      <c r="D38" s="105" t="s">
        <v>123</v>
      </c>
      <c r="E38" s="104">
        <v>100</v>
      </c>
      <c r="F38" s="22">
        <v>13.57</v>
      </c>
      <c r="G38" s="19">
        <v>13.57</v>
      </c>
      <c r="H38" s="104">
        <v>555100000</v>
      </c>
      <c r="I38" s="105" t="s">
        <v>92</v>
      </c>
      <c r="J38" s="105" t="s">
        <v>92</v>
      </c>
      <c r="K38" s="105" t="s">
        <v>106</v>
      </c>
      <c r="L38" s="105" t="s">
        <v>43</v>
      </c>
      <c r="M38" s="105" t="s">
        <v>44</v>
      </c>
      <c r="N38" s="104">
        <v>411</v>
      </c>
      <c r="O38" s="104">
        <v>4110</v>
      </c>
      <c r="P38" s="105" t="s">
        <v>649</v>
      </c>
      <c r="Q38" s="104">
        <v>41112</v>
      </c>
      <c r="R38" s="105" t="s">
        <v>736</v>
      </c>
      <c r="S38" s="105"/>
      <c r="T38" s="105"/>
      <c r="U38" s="106"/>
      <c r="X38" s="2"/>
      <c r="AD38" s="3"/>
    </row>
    <row r="39" spans="1:30" ht="15" customHeight="1" x14ac:dyDescent="0.25">
      <c r="A39" s="127" t="s">
        <v>0</v>
      </c>
      <c r="B39" s="63" t="s">
        <v>1</v>
      </c>
      <c r="C39" s="63" t="s">
        <v>99</v>
      </c>
      <c r="D39" s="63" t="s">
        <v>108</v>
      </c>
      <c r="E39" s="62">
        <v>100</v>
      </c>
      <c r="F39" s="22">
        <v>9.15</v>
      </c>
      <c r="G39" s="19">
        <v>9.15</v>
      </c>
      <c r="H39" s="62">
        <v>600000000</v>
      </c>
      <c r="I39" s="63" t="s">
        <v>5</v>
      </c>
      <c r="J39" s="63" t="s">
        <v>5</v>
      </c>
      <c r="K39" s="63" t="s">
        <v>6</v>
      </c>
      <c r="L39" s="63" t="s">
        <v>43</v>
      </c>
      <c r="M39" s="63" t="s">
        <v>44</v>
      </c>
      <c r="N39" s="62">
        <v>411</v>
      </c>
      <c r="O39" s="62">
        <v>4110</v>
      </c>
      <c r="P39" s="63" t="s">
        <v>649</v>
      </c>
      <c r="Q39" s="62">
        <v>41112</v>
      </c>
      <c r="R39" s="63" t="s">
        <v>736</v>
      </c>
      <c r="S39" s="63"/>
      <c r="T39" s="63"/>
      <c r="U39" s="64"/>
      <c r="X39" s="2"/>
      <c r="AD39" s="3"/>
    </row>
    <row r="40" spans="1:30" ht="15" customHeight="1" x14ac:dyDescent="0.25">
      <c r="A40" s="132" t="s">
        <v>0</v>
      </c>
      <c r="B40" s="105" t="s">
        <v>1</v>
      </c>
      <c r="C40" s="105" t="s">
        <v>99</v>
      </c>
      <c r="D40" s="105" t="s">
        <v>117</v>
      </c>
      <c r="E40" s="104">
        <v>100</v>
      </c>
      <c r="F40" s="37">
        <v>68.45</v>
      </c>
      <c r="G40" s="19">
        <v>68.45</v>
      </c>
      <c r="H40" s="104">
        <v>555100000</v>
      </c>
      <c r="I40" s="105" t="s">
        <v>92</v>
      </c>
      <c r="J40" s="105" t="s">
        <v>92</v>
      </c>
      <c r="K40" s="105" t="s">
        <v>106</v>
      </c>
      <c r="L40" s="105" t="s">
        <v>118</v>
      </c>
      <c r="M40" s="105" t="s">
        <v>65</v>
      </c>
      <c r="N40" s="104">
        <v>523</v>
      </c>
      <c r="O40" s="104">
        <v>5232</v>
      </c>
      <c r="P40" s="105" t="s">
        <v>651</v>
      </c>
      <c r="Q40" s="104">
        <v>52311</v>
      </c>
      <c r="R40" s="105" t="s">
        <v>122</v>
      </c>
      <c r="S40" s="105"/>
      <c r="T40" s="105"/>
      <c r="U40" s="106"/>
      <c r="X40" s="2"/>
      <c r="AD40" s="3"/>
    </row>
    <row r="41" spans="1:30" ht="15" customHeight="1" x14ac:dyDescent="0.25">
      <c r="A41" s="132" t="s">
        <v>0</v>
      </c>
      <c r="B41" s="105" t="s">
        <v>1</v>
      </c>
      <c r="C41" s="105" t="s">
        <v>99</v>
      </c>
      <c r="D41" s="105" t="s">
        <v>119</v>
      </c>
      <c r="E41" s="104">
        <v>100</v>
      </c>
      <c r="F41" s="37">
        <v>101.33</v>
      </c>
      <c r="G41" s="19">
        <v>101.33</v>
      </c>
      <c r="H41" s="104">
        <v>555100000</v>
      </c>
      <c r="I41" s="105" t="s">
        <v>92</v>
      </c>
      <c r="J41" s="105" t="s">
        <v>92</v>
      </c>
      <c r="K41" s="105" t="s">
        <v>106</v>
      </c>
      <c r="L41" s="105" t="s">
        <v>118</v>
      </c>
      <c r="M41" s="105" t="s">
        <v>65</v>
      </c>
      <c r="N41" s="104">
        <v>523</v>
      </c>
      <c r="O41" s="104">
        <v>5232</v>
      </c>
      <c r="P41" s="105" t="s">
        <v>651</v>
      </c>
      <c r="Q41" s="104">
        <v>52311</v>
      </c>
      <c r="R41" s="105" t="s">
        <v>122</v>
      </c>
      <c r="S41" s="105"/>
      <c r="T41" s="105"/>
      <c r="U41" s="106"/>
      <c r="X41" s="2"/>
      <c r="AD41" s="3"/>
    </row>
    <row r="42" spans="1:30" ht="15" customHeight="1" x14ac:dyDescent="0.25">
      <c r="A42" s="132" t="s">
        <v>0</v>
      </c>
      <c r="B42" s="105" t="s">
        <v>1</v>
      </c>
      <c r="C42" s="105" t="s">
        <v>99</v>
      </c>
      <c r="D42" s="105" t="s">
        <v>120</v>
      </c>
      <c r="E42" s="104">
        <v>100</v>
      </c>
      <c r="F42" s="37">
        <v>101.33</v>
      </c>
      <c r="G42" s="19">
        <v>101.33</v>
      </c>
      <c r="H42" s="104">
        <v>555100000</v>
      </c>
      <c r="I42" s="105" t="s">
        <v>92</v>
      </c>
      <c r="J42" s="105" t="s">
        <v>92</v>
      </c>
      <c r="K42" s="105" t="s">
        <v>106</v>
      </c>
      <c r="L42" s="105" t="s">
        <v>118</v>
      </c>
      <c r="M42" s="105" t="s">
        <v>65</v>
      </c>
      <c r="N42" s="104">
        <v>523</v>
      </c>
      <c r="O42" s="104">
        <v>5232</v>
      </c>
      <c r="P42" s="105" t="s">
        <v>651</v>
      </c>
      <c r="Q42" s="104">
        <v>52311</v>
      </c>
      <c r="R42" s="105" t="s">
        <v>122</v>
      </c>
      <c r="S42" s="105"/>
      <c r="T42" s="105"/>
      <c r="U42" s="106"/>
      <c r="X42" s="2"/>
      <c r="AD42" s="3"/>
    </row>
    <row r="43" spans="1:30" ht="15" customHeight="1" x14ac:dyDescent="0.25">
      <c r="A43" s="132" t="s">
        <v>0</v>
      </c>
      <c r="B43" s="105" t="s">
        <v>1</v>
      </c>
      <c r="C43" s="105" t="s">
        <v>99</v>
      </c>
      <c r="D43" s="105" t="s">
        <v>121</v>
      </c>
      <c r="E43" s="104">
        <v>100</v>
      </c>
      <c r="F43" s="37">
        <v>24.29</v>
      </c>
      <c r="G43" s="19">
        <v>24.29</v>
      </c>
      <c r="H43" s="104">
        <v>555100000</v>
      </c>
      <c r="I43" s="105" t="s">
        <v>92</v>
      </c>
      <c r="J43" s="105" t="s">
        <v>92</v>
      </c>
      <c r="K43" s="105" t="s">
        <v>106</v>
      </c>
      <c r="L43" s="105" t="s">
        <v>118</v>
      </c>
      <c r="M43" s="105" t="s">
        <v>65</v>
      </c>
      <c r="N43" s="104">
        <v>523</v>
      </c>
      <c r="O43" s="104">
        <v>5232</v>
      </c>
      <c r="P43" s="105" t="s">
        <v>651</v>
      </c>
      <c r="Q43" s="104">
        <v>52311</v>
      </c>
      <c r="R43" s="105" t="s">
        <v>122</v>
      </c>
      <c r="S43" s="105"/>
      <c r="T43" s="105"/>
      <c r="U43" s="106"/>
      <c r="X43" s="2"/>
      <c r="AD43" s="3"/>
    </row>
    <row r="44" spans="1:30" ht="15" customHeight="1" x14ac:dyDescent="0.25">
      <c r="A44" s="132" t="s">
        <v>0</v>
      </c>
      <c r="B44" s="105" t="s">
        <v>1</v>
      </c>
      <c r="C44" s="105" t="s">
        <v>99</v>
      </c>
      <c r="D44" s="105" t="s">
        <v>130</v>
      </c>
      <c r="E44" s="104">
        <v>100</v>
      </c>
      <c r="F44" s="37">
        <v>68.25</v>
      </c>
      <c r="G44" s="19">
        <v>68.25</v>
      </c>
      <c r="H44" s="104">
        <v>555100000</v>
      </c>
      <c r="I44" s="105" t="s">
        <v>92</v>
      </c>
      <c r="J44" s="105" t="s">
        <v>92</v>
      </c>
      <c r="K44" s="105" t="s">
        <v>106</v>
      </c>
      <c r="L44" s="105" t="s">
        <v>118</v>
      </c>
      <c r="M44" s="105" t="s">
        <v>65</v>
      </c>
      <c r="N44" s="104">
        <v>523</v>
      </c>
      <c r="O44" s="104">
        <v>5232</v>
      </c>
      <c r="P44" s="105" t="s">
        <v>651</v>
      </c>
      <c r="Q44" s="104">
        <v>52311</v>
      </c>
      <c r="R44" s="105" t="s">
        <v>122</v>
      </c>
      <c r="S44" s="105"/>
      <c r="T44" s="105"/>
      <c r="U44" s="106"/>
      <c r="X44" s="2"/>
      <c r="AD44" s="3"/>
    </row>
    <row r="45" spans="1:30" ht="15" customHeight="1" x14ac:dyDescent="0.25">
      <c r="A45" s="132" t="s">
        <v>0</v>
      </c>
      <c r="B45" s="105" t="s">
        <v>1</v>
      </c>
      <c r="C45" s="105" t="s">
        <v>99</v>
      </c>
      <c r="D45" s="105" t="s">
        <v>131</v>
      </c>
      <c r="E45" s="104">
        <v>100</v>
      </c>
      <c r="F45" s="37">
        <v>78.53</v>
      </c>
      <c r="G45" s="19">
        <v>78.53</v>
      </c>
      <c r="H45" s="104">
        <v>555100000</v>
      </c>
      <c r="I45" s="105" t="s">
        <v>92</v>
      </c>
      <c r="J45" s="105" t="s">
        <v>92</v>
      </c>
      <c r="K45" s="105" t="s">
        <v>106</v>
      </c>
      <c r="L45" s="105" t="s">
        <v>118</v>
      </c>
      <c r="M45" s="105" t="s">
        <v>65</v>
      </c>
      <c r="N45" s="104">
        <v>523</v>
      </c>
      <c r="O45" s="104">
        <v>5232</v>
      </c>
      <c r="P45" s="105" t="s">
        <v>651</v>
      </c>
      <c r="Q45" s="104">
        <v>52311</v>
      </c>
      <c r="R45" s="105" t="s">
        <v>122</v>
      </c>
      <c r="S45" s="105"/>
      <c r="T45" s="105"/>
      <c r="U45" s="106"/>
      <c r="X45" s="2"/>
      <c r="AD45" s="3"/>
    </row>
    <row r="46" spans="1:30" ht="15" customHeight="1" x14ac:dyDescent="0.25">
      <c r="A46" s="132" t="s">
        <v>0</v>
      </c>
      <c r="B46" s="105" t="s">
        <v>1</v>
      </c>
      <c r="C46" s="105" t="s">
        <v>99</v>
      </c>
      <c r="D46" s="105" t="s">
        <v>132</v>
      </c>
      <c r="E46" s="104">
        <v>100</v>
      </c>
      <c r="F46" s="37">
        <v>78.53</v>
      </c>
      <c r="G46" s="19">
        <v>78.53</v>
      </c>
      <c r="H46" s="104">
        <v>555100000</v>
      </c>
      <c r="I46" s="105" t="s">
        <v>92</v>
      </c>
      <c r="J46" s="105" t="s">
        <v>92</v>
      </c>
      <c r="K46" s="105" t="s">
        <v>106</v>
      </c>
      <c r="L46" s="105" t="s">
        <v>118</v>
      </c>
      <c r="M46" s="105" t="s">
        <v>65</v>
      </c>
      <c r="N46" s="104">
        <v>523</v>
      </c>
      <c r="O46" s="104">
        <v>5232</v>
      </c>
      <c r="P46" s="105" t="s">
        <v>651</v>
      </c>
      <c r="Q46" s="104">
        <v>52311</v>
      </c>
      <c r="R46" s="105" t="s">
        <v>122</v>
      </c>
      <c r="S46" s="105"/>
      <c r="T46" s="105"/>
      <c r="U46" s="106"/>
      <c r="X46" s="2"/>
      <c r="AD46" s="3"/>
    </row>
    <row r="47" spans="1:30" ht="15" customHeight="1" x14ac:dyDescent="0.25">
      <c r="A47" s="132" t="s">
        <v>0</v>
      </c>
      <c r="B47" s="105" t="s">
        <v>1</v>
      </c>
      <c r="C47" s="105" t="s">
        <v>99</v>
      </c>
      <c r="D47" s="105" t="s">
        <v>133</v>
      </c>
      <c r="E47" s="104">
        <v>100</v>
      </c>
      <c r="F47" s="37">
        <v>58.61</v>
      </c>
      <c r="G47" s="19">
        <v>58.61</v>
      </c>
      <c r="H47" s="104">
        <v>555100000</v>
      </c>
      <c r="I47" s="105" t="s">
        <v>92</v>
      </c>
      <c r="J47" s="105" t="s">
        <v>92</v>
      </c>
      <c r="K47" s="105" t="s">
        <v>106</v>
      </c>
      <c r="L47" s="105" t="s">
        <v>118</v>
      </c>
      <c r="M47" s="105" t="s">
        <v>65</v>
      </c>
      <c r="N47" s="104">
        <v>523</v>
      </c>
      <c r="O47" s="104">
        <v>5232</v>
      </c>
      <c r="P47" s="105" t="s">
        <v>651</v>
      </c>
      <c r="Q47" s="104">
        <v>52311</v>
      </c>
      <c r="R47" s="105" t="s">
        <v>122</v>
      </c>
      <c r="S47" s="105"/>
      <c r="T47" s="105"/>
      <c r="U47" s="106">
        <v>25</v>
      </c>
      <c r="X47" s="2"/>
      <c r="AD47" s="3"/>
    </row>
    <row r="48" spans="1:30" ht="15" customHeight="1" x14ac:dyDescent="0.25">
      <c r="A48" s="318" t="s">
        <v>0</v>
      </c>
      <c r="B48" s="321" t="s">
        <v>1</v>
      </c>
      <c r="C48" s="321" t="s">
        <v>99</v>
      </c>
      <c r="D48" s="321" t="s">
        <v>104</v>
      </c>
      <c r="E48" s="325">
        <v>100</v>
      </c>
      <c r="F48" s="366">
        <v>398.73</v>
      </c>
      <c r="G48" s="20">
        <v>398.73</v>
      </c>
      <c r="H48" s="325">
        <v>555100000</v>
      </c>
      <c r="I48" s="321" t="s">
        <v>92</v>
      </c>
      <c r="J48" s="321" t="s">
        <v>92</v>
      </c>
      <c r="K48" s="321" t="s">
        <v>106</v>
      </c>
      <c r="L48" s="321" t="s">
        <v>105</v>
      </c>
      <c r="M48" s="321" t="s">
        <v>65</v>
      </c>
      <c r="N48" s="325">
        <v>541</v>
      </c>
      <c r="O48" s="325">
        <v>5410</v>
      </c>
      <c r="P48" s="321" t="s">
        <v>680</v>
      </c>
      <c r="Q48" s="325">
        <v>54111</v>
      </c>
      <c r="R48" s="321" t="s">
        <v>105</v>
      </c>
      <c r="S48" s="321"/>
      <c r="T48" s="321"/>
      <c r="U48" s="335"/>
      <c r="X48" s="2"/>
      <c r="AD48" s="3"/>
    </row>
    <row r="49" spans="1:30" s="15" customFormat="1" ht="15" customHeight="1" x14ac:dyDescent="0.25">
      <c r="A49" s="130" t="s">
        <v>590</v>
      </c>
      <c r="B49" s="67"/>
      <c r="C49" s="67"/>
      <c r="D49" s="385"/>
      <c r="E49" s="66"/>
      <c r="F49" s="16">
        <f>SUM(F32:F48)</f>
        <v>1128.8400000000001</v>
      </c>
      <c r="G49" s="16"/>
      <c r="H49" s="66"/>
      <c r="I49" s="67"/>
      <c r="J49" s="67"/>
      <c r="K49" s="67"/>
      <c r="L49" s="67"/>
      <c r="M49" s="67"/>
      <c r="N49" s="66"/>
      <c r="O49" s="66"/>
      <c r="P49" s="67"/>
      <c r="Q49" s="225"/>
      <c r="R49" s="67"/>
      <c r="S49" s="67"/>
      <c r="T49" s="67"/>
      <c r="U49" s="68"/>
      <c r="V49" s="12"/>
      <c r="W49" s="12"/>
      <c r="X49" s="13"/>
      <c r="Y49" s="12"/>
      <c r="Z49" s="12"/>
      <c r="AA49" s="12"/>
      <c r="AB49" s="12"/>
      <c r="AC49" s="12"/>
      <c r="AD49" s="14"/>
    </row>
    <row r="50" spans="1:30" ht="15" customHeight="1" x14ac:dyDescent="0.25">
      <c r="A50" s="126" t="s">
        <v>0</v>
      </c>
      <c r="B50" s="78" t="s">
        <v>1</v>
      </c>
      <c r="C50" s="78" t="s">
        <v>142</v>
      </c>
      <c r="D50" s="78" t="s">
        <v>145</v>
      </c>
      <c r="E50" s="77">
        <v>100</v>
      </c>
      <c r="F50" s="358">
        <v>11.48</v>
      </c>
      <c r="G50" s="18">
        <v>11.48</v>
      </c>
      <c r="H50" s="77">
        <v>600000000</v>
      </c>
      <c r="I50" s="78" t="s">
        <v>5</v>
      </c>
      <c r="J50" s="78" t="s">
        <v>5</v>
      </c>
      <c r="K50" s="78" t="s">
        <v>6</v>
      </c>
      <c r="L50" s="78" t="s">
        <v>146</v>
      </c>
      <c r="M50" s="78" t="s">
        <v>79</v>
      </c>
      <c r="N50" s="77">
        <v>382</v>
      </c>
      <c r="O50" s="77">
        <v>3820</v>
      </c>
      <c r="P50" s="78" t="s">
        <v>146</v>
      </c>
      <c r="Q50" s="77">
        <v>13121</v>
      </c>
      <c r="R50" s="78" t="s">
        <v>740</v>
      </c>
      <c r="S50" s="78"/>
      <c r="T50" s="78"/>
      <c r="U50" s="79"/>
      <c r="X50" s="2"/>
      <c r="AD50" s="3"/>
    </row>
    <row r="51" spans="1:30" ht="15" customHeight="1" x14ac:dyDescent="0.25">
      <c r="A51" s="43" t="s">
        <v>0</v>
      </c>
      <c r="B51" s="44" t="s">
        <v>1</v>
      </c>
      <c r="C51" s="44" t="s">
        <v>142</v>
      </c>
      <c r="D51" s="44" t="s">
        <v>152</v>
      </c>
      <c r="E51" s="45">
        <v>100</v>
      </c>
      <c r="F51" s="21">
        <v>33.96</v>
      </c>
      <c r="G51" s="19">
        <v>33.96</v>
      </c>
      <c r="H51" s="45">
        <v>401150000</v>
      </c>
      <c r="I51" s="44" t="s">
        <v>76</v>
      </c>
      <c r="J51" s="44" t="s">
        <v>153</v>
      </c>
      <c r="K51" s="44" t="s">
        <v>154</v>
      </c>
      <c r="L51" s="44" t="s">
        <v>41</v>
      </c>
      <c r="M51" s="44" t="s">
        <v>38</v>
      </c>
      <c r="N51" s="45">
        <v>211</v>
      </c>
      <c r="O51" s="45">
        <v>2112</v>
      </c>
      <c r="P51" s="44" t="s">
        <v>645</v>
      </c>
      <c r="Q51" s="45">
        <v>21111</v>
      </c>
      <c r="R51" s="44" t="s">
        <v>41</v>
      </c>
      <c r="S51" s="44"/>
      <c r="T51" s="44"/>
      <c r="U51" s="73">
        <v>4</v>
      </c>
      <c r="X51" s="2"/>
      <c r="AD51" s="3"/>
    </row>
    <row r="52" spans="1:30" ht="15" customHeight="1" x14ac:dyDescent="0.25">
      <c r="A52" s="135" t="s">
        <v>0</v>
      </c>
      <c r="B52" s="57" t="s">
        <v>1</v>
      </c>
      <c r="C52" s="57" t="s">
        <v>142</v>
      </c>
      <c r="D52" s="57" t="s">
        <v>147</v>
      </c>
      <c r="E52" s="56">
        <v>100</v>
      </c>
      <c r="F52" s="21">
        <v>20.49</v>
      </c>
      <c r="G52" s="19">
        <v>20.49</v>
      </c>
      <c r="H52" s="56">
        <v>401310000</v>
      </c>
      <c r="I52" s="57" t="s">
        <v>76</v>
      </c>
      <c r="J52" s="57" t="s">
        <v>77</v>
      </c>
      <c r="K52" s="57" t="s">
        <v>78</v>
      </c>
      <c r="L52" s="57" t="s">
        <v>41</v>
      </c>
      <c r="M52" s="57" t="s">
        <v>38</v>
      </c>
      <c r="N52" s="56">
        <v>211</v>
      </c>
      <c r="O52" s="56">
        <v>2112</v>
      </c>
      <c r="P52" s="57" t="s">
        <v>645</v>
      </c>
      <c r="Q52" s="56">
        <v>21111</v>
      </c>
      <c r="R52" s="57" t="s">
        <v>41</v>
      </c>
      <c r="S52" s="57"/>
      <c r="T52" s="57"/>
      <c r="U52" s="58">
        <v>2</v>
      </c>
      <c r="X52" s="2"/>
      <c r="AD52" s="3"/>
    </row>
    <row r="53" spans="1:30" ht="15" customHeight="1" x14ac:dyDescent="0.25">
      <c r="A53" s="135" t="s">
        <v>0</v>
      </c>
      <c r="B53" s="57" t="s">
        <v>1</v>
      </c>
      <c r="C53" s="57" t="s">
        <v>142</v>
      </c>
      <c r="D53" s="57" t="s">
        <v>151</v>
      </c>
      <c r="E53" s="56">
        <v>100</v>
      </c>
      <c r="F53" s="21">
        <v>20.65</v>
      </c>
      <c r="G53" s="19">
        <v>20.65</v>
      </c>
      <c r="H53" s="56">
        <v>401310000</v>
      </c>
      <c r="I53" s="57" t="s">
        <v>76</v>
      </c>
      <c r="J53" s="57" t="s">
        <v>77</v>
      </c>
      <c r="K53" s="57" t="s">
        <v>78</v>
      </c>
      <c r="L53" s="57" t="s">
        <v>41</v>
      </c>
      <c r="M53" s="57" t="s">
        <v>38</v>
      </c>
      <c r="N53" s="56">
        <v>211</v>
      </c>
      <c r="O53" s="56">
        <v>2112</v>
      </c>
      <c r="P53" s="57" t="s">
        <v>645</v>
      </c>
      <c r="Q53" s="56">
        <v>21111</v>
      </c>
      <c r="R53" s="57" t="s">
        <v>41</v>
      </c>
      <c r="S53" s="57"/>
      <c r="T53" s="57"/>
      <c r="U53" s="58">
        <v>2</v>
      </c>
      <c r="X53" s="2"/>
      <c r="AD53" s="3"/>
    </row>
    <row r="54" spans="1:30" ht="15" customHeight="1" x14ac:dyDescent="0.25">
      <c r="A54" s="135" t="s">
        <v>0</v>
      </c>
      <c r="B54" s="57" t="s">
        <v>1</v>
      </c>
      <c r="C54" s="57" t="s">
        <v>142</v>
      </c>
      <c r="D54" s="57" t="s">
        <v>163</v>
      </c>
      <c r="E54" s="56">
        <v>100</v>
      </c>
      <c r="F54" s="21">
        <v>20.49</v>
      </c>
      <c r="G54" s="19">
        <v>20.49</v>
      </c>
      <c r="H54" s="56">
        <v>401310000</v>
      </c>
      <c r="I54" s="57" t="s">
        <v>76</v>
      </c>
      <c r="J54" s="57" t="s">
        <v>77</v>
      </c>
      <c r="K54" s="57" t="s">
        <v>78</v>
      </c>
      <c r="L54" s="57" t="s">
        <v>41</v>
      </c>
      <c r="M54" s="57" t="s">
        <v>38</v>
      </c>
      <c r="N54" s="56">
        <v>211</v>
      </c>
      <c r="O54" s="56">
        <v>2112</v>
      </c>
      <c r="P54" s="57" t="s">
        <v>645</v>
      </c>
      <c r="Q54" s="56">
        <v>21111</v>
      </c>
      <c r="R54" s="57" t="s">
        <v>41</v>
      </c>
      <c r="S54" s="57"/>
      <c r="T54" s="57"/>
      <c r="U54" s="58">
        <v>2</v>
      </c>
      <c r="X54" s="2"/>
      <c r="AD54" s="3"/>
    </row>
    <row r="55" spans="1:30" ht="15" customHeight="1" x14ac:dyDescent="0.25">
      <c r="A55" s="135" t="s">
        <v>0</v>
      </c>
      <c r="B55" s="57" t="s">
        <v>1</v>
      </c>
      <c r="C55" s="57" t="s">
        <v>142</v>
      </c>
      <c r="D55" s="57" t="s">
        <v>165</v>
      </c>
      <c r="E55" s="56">
        <v>100</v>
      </c>
      <c r="F55" s="21">
        <v>22.09</v>
      </c>
      <c r="G55" s="19">
        <v>22.09</v>
      </c>
      <c r="H55" s="56">
        <v>401310000</v>
      </c>
      <c r="I55" s="57" t="s">
        <v>76</v>
      </c>
      <c r="J55" s="57" t="s">
        <v>77</v>
      </c>
      <c r="K55" s="57" t="s">
        <v>78</v>
      </c>
      <c r="L55" s="57" t="s">
        <v>41</v>
      </c>
      <c r="M55" s="57" t="s">
        <v>38</v>
      </c>
      <c r="N55" s="56">
        <v>211</v>
      </c>
      <c r="O55" s="56">
        <v>2112</v>
      </c>
      <c r="P55" s="57" t="s">
        <v>645</v>
      </c>
      <c r="Q55" s="56">
        <v>21111</v>
      </c>
      <c r="R55" s="57" t="s">
        <v>41</v>
      </c>
      <c r="S55" s="57"/>
      <c r="T55" s="57"/>
      <c r="U55" s="58">
        <v>2</v>
      </c>
      <c r="X55" s="2"/>
      <c r="AD55" s="3"/>
    </row>
    <row r="56" spans="1:30" ht="15" customHeight="1" x14ac:dyDescent="0.25">
      <c r="A56" s="135" t="s">
        <v>0</v>
      </c>
      <c r="B56" s="57" t="s">
        <v>1</v>
      </c>
      <c r="C56" s="57" t="s">
        <v>142</v>
      </c>
      <c r="D56" s="57" t="s">
        <v>171</v>
      </c>
      <c r="E56" s="56">
        <v>100</v>
      </c>
      <c r="F56" s="21">
        <v>20.65</v>
      </c>
      <c r="G56" s="19">
        <v>20.65</v>
      </c>
      <c r="H56" s="56">
        <v>401310000</v>
      </c>
      <c r="I56" s="57" t="s">
        <v>76</v>
      </c>
      <c r="J56" s="57" t="s">
        <v>77</v>
      </c>
      <c r="K56" s="57" t="s">
        <v>78</v>
      </c>
      <c r="L56" s="57" t="s">
        <v>41</v>
      </c>
      <c r="M56" s="57" t="s">
        <v>38</v>
      </c>
      <c r="N56" s="56">
        <v>211</v>
      </c>
      <c r="O56" s="56">
        <v>2112</v>
      </c>
      <c r="P56" s="57" t="s">
        <v>645</v>
      </c>
      <c r="Q56" s="56">
        <v>21111</v>
      </c>
      <c r="R56" s="57" t="s">
        <v>41</v>
      </c>
      <c r="S56" s="57"/>
      <c r="T56" s="57"/>
      <c r="U56" s="58">
        <v>2</v>
      </c>
      <c r="X56" s="2"/>
      <c r="AD56" s="3"/>
    </row>
    <row r="57" spans="1:30" ht="15" customHeight="1" x14ac:dyDescent="0.25">
      <c r="A57" s="135" t="s">
        <v>0</v>
      </c>
      <c r="B57" s="57" t="s">
        <v>1</v>
      </c>
      <c r="C57" s="57" t="s">
        <v>142</v>
      </c>
      <c r="D57" s="57" t="s">
        <v>176</v>
      </c>
      <c r="E57" s="56">
        <v>100</v>
      </c>
      <c r="F57" s="21">
        <v>20.14</v>
      </c>
      <c r="G57" s="19">
        <v>20.14</v>
      </c>
      <c r="H57" s="56">
        <v>401310000</v>
      </c>
      <c r="I57" s="57" t="s">
        <v>76</v>
      </c>
      <c r="J57" s="57" t="s">
        <v>77</v>
      </c>
      <c r="K57" s="57" t="s">
        <v>78</v>
      </c>
      <c r="L57" s="57" t="s">
        <v>41</v>
      </c>
      <c r="M57" s="57" t="s">
        <v>38</v>
      </c>
      <c r="N57" s="56">
        <v>211</v>
      </c>
      <c r="O57" s="56">
        <v>2112</v>
      </c>
      <c r="P57" s="57" t="s">
        <v>645</v>
      </c>
      <c r="Q57" s="56">
        <v>21111</v>
      </c>
      <c r="R57" s="57" t="s">
        <v>41</v>
      </c>
      <c r="S57" s="57"/>
      <c r="T57" s="57"/>
      <c r="U57" s="58">
        <v>2</v>
      </c>
      <c r="X57" s="2"/>
      <c r="AD57" s="3"/>
    </row>
    <row r="58" spans="1:30" ht="15" customHeight="1" x14ac:dyDescent="0.25">
      <c r="A58" s="135" t="s">
        <v>0</v>
      </c>
      <c r="B58" s="57" t="s">
        <v>1</v>
      </c>
      <c r="C58" s="57" t="s">
        <v>142</v>
      </c>
      <c r="D58" s="57" t="s">
        <v>191</v>
      </c>
      <c r="E58" s="56">
        <v>100</v>
      </c>
      <c r="F58" s="21">
        <v>41.38</v>
      </c>
      <c r="G58" s="19">
        <v>41.38</v>
      </c>
      <c r="H58" s="56">
        <v>401310000</v>
      </c>
      <c r="I58" s="57" t="s">
        <v>76</v>
      </c>
      <c r="J58" s="57" t="s">
        <v>77</v>
      </c>
      <c r="K58" s="57" t="s">
        <v>78</v>
      </c>
      <c r="L58" s="57" t="s">
        <v>41</v>
      </c>
      <c r="M58" s="57" t="s">
        <v>38</v>
      </c>
      <c r="N58" s="56">
        <v>211</v>
      </c>
      <c r="O58" s="56">
        <v>2112</v>
      </c>
      <c r="P58" s="57" t="s">
        <v>645</v>
      </c>
      <c r="Q58" s="56">
        <v>21111</v>
      </c>
      <c r="R58" s="57" t="s">
        <v>41</v>
      </c>
      <c r="S58" s="57"/>
      <c r="T58" s="57"/>
      <c r="U58" s="58">
        <v>5</v>
      </c>
      <c r="X58" s="2"/>
      <c r="AA58" s="6"/>
      <c r="AD58" s="3"/>
    </row>
    <row r="59" spans="1:30" ht="15" customHeight="1" x14ac:dyDescent="0.25">
      <c r="A59" s="135" t="s">
        <v>0</v>
      </c>
      <c r="B59" s="57" t="s">
        <v>1</v>
      </c>
      <c r="C59" s="57" t="s">
        <v>142</v>
      </c>
      <c r="D59" s="57" t="s">
        <v>172</v>
      </c>
      <c r="E59" s="56">
        <v>100</v>
      </c>
      <c r="F59" s="21">
        <v>20.49</v>
      </c>
      <c r="G59" s="19">
        <v>20.49</v>
      </c>
      <c r="H59" s="56">
        <v>401310001</v>
      </c>
      <c r="I59" s="57" t="s">
        <v>76</v>
      </c>
      <c r="J59" s="57" t="s">
        <v>77</v>
      </c>
      <c r="K59" s="57" t="s">
        <v>173</v>
      </c>
      <c r="L59" s="57" t="s">
        <v>41</v>
      </c>
      <c r="M59" s="57" t="s">
        <v>38</v>
      </c>
      <c r="N59" s="56">
        <v>211</v>
      </c>
      <c r="O59" s="56">
        <v>2112</v>
      </c>
      <c r="P59" s="57" t="s">
        <v>645</v>
      </c>
      <c r="Q59" s="56">
        <v>21111</v>
      </c>
      <c r="R59" s="57" t="s">
        <v>41</v>
      </c>
      <c r="S59" s="57"/>
      <c r="T59" s="57"/>
      <c r="U59" s="58">
        <v>2</v>
      </c>
      <c r="X59" s="2"/>
      <c r="AD59" s="3"/>
    </row>
    <row r="60" spans="1:30" ht="15" customHeight="1" x14ac:dyDescent="0.25">
      <c r="A60" s="135" t="s">
        <v>0</v>
      </c>
      <c r="B60" s="57" t="s">
        <v>1</v>
      </c>
      <c r="C60" s="57" t="s">
        <v>142</v>
      </c>
      <c r="D60" s="57" t="s">
        <v>150</v>
      </c>
      <c r="E60" s="56">
        <v>100</v>
      </c>
      <c r="F60" s="21">
        <v>20.49</v>
      </c>
      <c r="G60" s="19">
        <v>20.49</v>
      </c>
      <c r="H60" s="56">
        <v>401310002</v>
      </c>
      <c r="I60" s="57" t="s">
        <v>76</v>
      </c>
      <c r="J60" s="57" t="s">
        <v>77</v>
      </c>
      <c r="K60" s="57" t="s">
        <v>83</v>
      </c>
      <c r="L60" s="57" t="s">
        <v>41</v>
      </c>
      <c r="M60" s="57" t="s">
        <v>38</v>
      </c>
      <c r="N60" s="56">
        <v>211</v>
      </c>
      <c r="O60" s="56">
        <v>2112</v>
      </c>
      <c r="P60" s="57" t="s">
        <v>645</v>
      </c>
      <c r="Q60" s="56">
        <v>21111</v>
      </c>
      <c r="R60" s="57" t="s">
        <v>41</v>
      </c>
      <c r="S60" s="57"/>
      <c r="T60" s="57"/>
      <c r="U60" s="58">
        <v>2</v>
      </c>
      <c r="X60" s="2"/>
      <c r="AD60" s="3"/>
    </row>
    <row r="61" spans="1:30" ht="15" customHeight="1" x14ac:dyDescent="0.25">
      <c r="A61" s="135" t="s">
        <v>0</v>
      </c>
      <c r="B61" s="57" t="s">
        <v>1</v>
      </c>
      <c r="C61" s="57" t="s">
        <v>142</v>
      </c>
      <c r="D61" s="57" t="s">
        <v>192</v>
      </c>
      <c r="E61" s="56">
        <v>100</v>
      </c>
      <c r="F61" s="21">
        <v>20.49</v>
      </c>
      <c r="G61" s="19">
        <v>20.49</v>
      </c>
      <c r="H61" s="56">
        <v>401310002</v>
      </c>
      <c r="I61" s="57" t="s">
        <v>76</v>
      </c>
      <c r="J61" s="57" t="s">
        <v>77</v>
      </c>
      <c r="K61" s="57" t="s">
        <v>83</v>
      </c>
      <c r="L61" s="57" t="s">
        <v>41</v>
      </c>
      <c r="M61" s="57" t="s">
        <v>38</v>
      </c>
      <c r="N61" s="56">
        <v>211</v>
      </c>
      <c r="O61" s="56">
        <v>2112</v>
      </c>
      <c r="P61" s="57" t="s">
        <v>645</v>
      </c>
      <c r="Q61" s="56">
        <v>21111</v>
      </c>
      <c r="R61" s="57" t="s">
        <v>41</v>
      </c>
      <c r="S61" s="57"/>
      <c r="T61" s="57"/>
      <c r="U61" s="58">
        <v>2</v>
      </c>
      <c r="X61" s="2"/>
      <c r="AD61" s="3"/>
    </row>
    <row r="62" spans="1:30" ht="15" customHeight="1" x14ac:dyDescent="0.25">
      <c r="A62" s="135" t="s">
        <v>0</v>
      </c>
      <c r="B62" s="57" t="s">
        <v>1</v>
      </c>
      <c r="C62" s="57" t="s">
        <v>142</v>
      </c>
      <c r="D62" s="57" t="s">
        <v>148</v>
      </c>
      <c r="E62" s="56">
        <v>100</v>
      </c>
      <c r="F62" s="21">
        <v>20.65</v>
      </c>
      <c r="G62" s="19">
        <v>20.65</v>
      </c>
      <c r="H62" s="56">
        <v>401310003</v>
      </c>
      <c r="I62" s="57" t="s">
        <v>76</v>
      </c>
      <c r="J62" s="57" t="s">
        <v>77</v>
      </c>
      <c r="K62" s="57" t="s">
        <v>149</v>
      </c>
      <c r="L62" s="57" t="s">
        <v>41</v>
      </c>
      <c r="M62" s="57" t="s">
        <v>38</v>
      </c>
      <c r="N62" s="56">
        <v>211</v>
      </c>
      <c r="O62" s="56">
        <v>2112</v>
      </c>
      <c r="P62" s="57" t="s">
        <v>645</v>
      </c>
      <c r="Q62" s="56">
        <v>21111</v>
      </c>
      <c r="R62" s="57" t="s">
        <v>41</v>
      </c>
      <c r="S62" s="57"/>
      <c r="T62" s="57"/>
      <c r="U62" s="58">
        <v>2</v>
      </c>
      <c r="X62" s="2"/>
      <c r="AD62" s="3"/>
    </row>
    <row r="63" spans="1:30" ht="15" customHeight="1" x14ac:dyDescent="0.25">
      <c r="A63" s="135" t="s">
        <v>0</v>
      </c>
      <c r="B63" s="57" t="s">
        <v>1</v>
      </c>
      <c r="C63" s="57" t="s">
        <v>142</v>
      </c>
      <c r="D63" s="57" t="s">
        <v>193</v>
      </c>
      <c r="E63" s="56">
        <v>100</v>
      </c>
      <c r="F63" s="21">
        <v>21.93</v>
      </c>
      <c r="G63" s="19">
        <v>21.93</v>
      </c>
      <c r="H63" s="56">
        <v>401310003</v>
      </c>
      <c r="I63" s="57" t="s">
        <v>76</v>
      </c>
      <c r="J63" s="57" t="s">
        <v>77</v>
      </c>
      <c r="K63" s="57" t="s">
        <v>149</v>
      </c>
      <c r="L63" s="57" t="s">
        <v>41</v>
      </c>
      <c r="M63" s="57" t="s">
        <v>38</v>
      </c>
      <c r="N63" s="56">
        <v>211</v>
      </c>
      <c r="O63" s="56">
        <v>2112</v>
      </c>
      <c r="P63" s="57" t="s">
        <v>645</v>
      </c>
      <c r="Q63" s="56">
        <v>21111</v>
      </c>
      <c r="R63" s="57" t="s">
        <v>41</v>
      </c>
      <c r="S63" s="57"/>
      <c r="T63" s="57"/>
      <c r="U63" s="58">
        <v>2</v>
      </c>
      <c r="X63" s="2"/>
      <c r="AD63" s="3"/>
    </row>
    <row r="64" spans="1:30" ht="15" customHeight="1" x14ac:dyDescent="0.25">
      <c r="A64" s="135" t="s">
        <v>0</v>
      </c>
      <c r="B64" s="57" t="s">
        <v>1</v>
      </c>
      <c r="C64" s="57" t="s">
        <v>142</v>
      </c>
      <c r="D64" s="57" t="s">
        <v>174</v>
      </c>
      <c r="E64" s="56">
        <v>100</v>
      </c>
      <c r="F64" s="21">
        <v>20.65</v>
      </c>
      <c r="G64" s="19">
        <v>20.65</v>
      </c>
      <c r="H64" s="56">
        <v>401310004</v>
      </c>
      <c r="I64" s="57" t="s">
        <v>76</v>
      </c>
      <c r="J64" s="57" t="s">
        <v>77</v>
      </c>
      <c r="K64" s="57" t="s">
        <v>175</v>
      </c>
      <c r="L64" s="57" t="s">
        <v>41</v>
      </c>
      <c r="M64" s="57" t="s">
        <v>38</v>
      </c>
      <c r="N64" s="56">
        <v>211</v>
      </c>
      <c r="O64" s="56">
        <v>2112</v>
      </c>
      <c r="P64" s="57" t="s">
        <v>645</v>
      </c>
      <c r="Q64" s="56">
        <v>21111</v>
      </c>
      <c r="R64" s="57" t="s">
        <v>41</v>
      </c>
      <c r="S64" s="57"/>
      <c r="T64" s="57"/>
      <c r="U64" s="58">
        <v>2</v>
      </c>
      <c r="X64" s="2"/>
      <c r="AD64" s="3"/>
    </row>
    <row r="65" spans="1:30" ht="30" customHeight="1" x14ac:dyDescent="0.25">
      <c r="A65" s="135" t="s">
        <v>0</v>
      </c>
      <c r="B65" s="57" t="s">
        <v>1</v>
      </c>
      <c r="C65" s="57" t="s">
        <v>142</v>
      </c>
      <c r="D65" s="57" t="s">
        <v>170</v>
      </c>
      <c r="E65" s="56">
        <v>100</v>
      </c>
      <c r="F65" s="21">
        <v>20.49</v>
      </c>
      <c r="G65" s="19">
        <v>20.49</v>
      </c>
      <c r="H65" s="56">
        <v>401310011</v>
      </c>
      <c r="I65" s="57" t="s">
        <v>76</v>
      </c>
      <c r="J65" s="57" t="s">
        <v>77</v>
      </c>
      <c r="K65" s="57" t="s">
        <v>81</v>
      </c>
      <c r="L65" s="57" t="s">
        <v>41</v>
      </c>
      <c r="M65" s="57" t="s">
        <v>38</v>
      </c>
      <c r="N65" s="56">
        <v>211</v>
      </c>
      <c r="O65" s="56">
        <v>2112</v>
      </c>
      <c r="P65" s="57" t="s">
        <v>645</v>
      </c>
      <c r="Q65" s="56">
        <v>21111</v>
      </c>
      <c r="R65" s="57" t="s">
        <v>41</v>
      </c>
      <c r="S65" s="57"/>
      <c r="T65" s="57"/>
      <c r="U65" s="58">
        <v>2</v>
      </c>
      <c r="X65" s="2"/>
      <c r="AD65" s="3"/>
    </row>
    <row r="66" spans="1:30" ht="30" customHeight="1" x14ac:dyDescent="0.25">
      <c r="A66" s="95" t="s">
        <v>0</v>
      </c>
      <c r="B66" s="96" t="s">
        <v>1</v>
      </c>
      <c r="C66" s="96" t="s">
        <v>142</v>
      </c>
      <c r="D66" s="96" t="s">
        <v>157</v>
      </c>
      <c r="E66" s="97">
        <v>100</v>
      </c>
      <c r="F66" s="22">
        <v>9.15</v>
      </c>
      <c r="G66" s="19">
        <v>9.15</v>
      </c>
      <c r="H66" s="97">
        <v>705000000</v>
      </c>
      <c r="I66" s="96" t="s">
        <v>10</v>
      </c>
      <c r="J66" s="96" t="s">
        <v>10</v>
      </c>
      <c r="K66" s="96" t="s">
        <v>11</v>
      </c>
      <c r="L66" s="96" t="s">
        <v>43</v>
      </c>
      <c r="M66" s="96" t="s">
        <v>44</v>
      </c>
      <c r="N66" s="97">
        <v>411</v>
      </c>
      <c r="O66" s="97">
        <v>4110</v>
      </c>
      <c r="P66" s="96" t="s">
        <v>649</v>
      </c>
      <c r="Q66" s="97">
        <v>41112</v>
      </c>
      <c r="R66" s="96" t="s">
        <v>736</v>
      </c>
      <c r="S66" s="96"/>
      <c r="T66" s="96"/>
      <c r="U66" s="98"/>
      <c r="X66" s="2"/>
      <c r="AD66" s="3"/>
    </row>
    <row r="67" spans="1:30" ht="15" customHeight="1" x14ac:dyDescent="0.25">
      <c r="A67" s="135" t="s">
        <v>0</v>
      </c>
      <c r="B67" s="57" t="s">
        <v>1</v>
      </c>
      <c r="C67" s="57" t="s">
        <v>142</v>
      </c>
      <c r="D67" s="57" t="s">
        <v>180</v>
      </c>
      <c r="E67" s="56">
        <v>100</v>
      </c>
      <c r="F67" s="28">
        <v>48.97</v>
      </c>
      <c r="G67" s="19">
        <v>48.97</v>
      </c>
      <c r="H67" s="56">
        <v>401310000</v>
      </c>
      <c r="I67" s="57" t="s">
        <v>76</v>
      </c>
      <c r="J67" s="57" t="s">
        <v>77</v>
      </c>
      <c r="K67" s="57" t="s">
        <v>78</v>
      </c>
      <c r="L67" s="57" t="s">
        <v>181</v>
      </c>
      <c r="M67" s="57" t="s">
        <v>44</v>
      </c>
      <c r="N67" s="56">
        <v>423</v>
      </c>
      <c r="O67" s="56">
        <v>4230</v>
      </c>
      <c r="P67" s="57" t="s">
        <v>181</v>
      </c>
      <c r="Q67" s="56">
        <v>42131</v>
      </c>
      <c r="R67" s="57" t="s">
        <v>181</v>
      </c>
      <c r="S67" s="57"/>
      <c r="T67" s="57"/>
      <c r="U67" s="58"/>
      <c r="X67" s="2"/>
      <c r="AD67" s="3"/>
    </row>
    <row r="68" spans="1:30" ht="15" customHeight="1" x14ac:dyDescent="0.25">
      <c r="A68" s="43" t="s">
        <v>0</v>
      </c>
      <c r="B68" s="44" t="s">
        <v>1</v>
      </c>
      <c r="C68" s="44" t="s">
        <v>142</v>
      </c>
      <c r="D68" s="44" t="s">
        <v>177</v>
      </c>
      <c r="E68" s="45">
        <v>100</v>
      </c>
      <c r="F68" s="37">
        <v>41.89</v>
      </c>
      <c r="G68" s="19">
        <v>41.89</v>
      </c>
      <c r="H68" s="45">
        <v>401000000</v>
      </c>
      <c r="I68" s="44" t="s">
        <v>76</v>
      </c>
      <c r="J68" s="44" t="s">
        <v>76</v>
      </c>
      <c r="K68" s="44" t="s">
        <v>178</v>
      </c>
      <c r="L68" s="44" t="s">
        <v>64</v>
      </c>
      <c r="M68" s="44" t="s">
        <v>65</v>
      </c>
      <c r="N68" s="45">
        <v>521</v>
      </c>
      <c r="O68" s="45">
        <v>5210</v>
      </c>
      <c r="P68" s="44" t="s">
        <v>64</v>
      </c>
      <c r="Q68" s="45">
        <v>52111</v>
      </c>
      <c r="R68" s="44" t="s">
        <v>765</v>
      </c>
      <c r="S68" s="44"/>
      <c r="T68" s="44"/>
      <c r="U68" s="73"/>
      <c r="X68" s="2"/>
      <c r="AD68" s="3"/>
    </row>
    <row r="69" spans="1:30" ht="15" customHeight="1" x14ac:dyDescent="0.25">
      <c r="A69" s="135" t="s">
        <v>0</v>
      </c>
      <c r="B69" s="57" t="s">
        <v>1</v>
      </c>
      <c r="C69" s="57" t="s">
        <v>142</v>
      </c>
      <c r="D69" s="57" t="s">
        <v>166</v>
      </c>
      <c r="E69" s="56">
        <v>100</v>
      </c>
      <c r="F69" s="37">
        <v>50.25</v>
      </c>
      <c r="G69" s="19">
        <v>50.25</v>
      </c>
      <c r="H69" s="56">
        <v>401310000</v>
      </c>
      <c r="I69" s="57" t="s">
        <v>76</v>
      </c>
      <c r="J69" s="57" t="s">
        <v>77</v>
      </c>
      <c r="K69" s="57" t="s">
        <v>78</v>
      </c>
      <c r="L69" s="57" t="s">
        <v>167</v>
      </c>
      <c r="M69" s="57" t="s">
        <v>65</v>
      </c>
      <c r="N69" s="56">
        <v>524</v>
      </c>
      <c r="O69" s="56">
        <v>5240</v>
      </c>
      <c r="P69" s="57" t="s">
        <v>167</v>
      </c>
      <c r="Q69" s="56">
        <v>52111</v>
      </c>
      <c r="R69" s="57" t="s">
        <v>765</v>
      </c>
      <c r="S69" s="57"/>
      <c r="T69" s="57"/>
      <c r="U69" s="58"/>
      <c r="X69" s="2"/>
      <c r="AD69" s="3"/>
    </row>
    <row r="70" spans="1:30" ht="15" customHeight="1" x14ac:dyDescent="0.25">
      <c r="A70" s="135" t="s">
        <v>0</v>
      </c>
      <c r="B70" s="57" t="s">
        <v>1</v>
      </c>
      <c r="C70" s="57" t="s">
        <v>142</v>
      </c>
      <c r="D70" s="57" t="s">
        <v>182</v>
      </c>
      <c r="E70" s="56">
        <v>100</v>
      </c>
      <c r="F70" s="37">
        <v>146.29</v>
      </c>
      <c r="G70" s="19">
        <v>146.29</v>
      </c>
      <c r="H70" s="56">
        <v>401310000</v>
      </c>
      <c r="I70" s="57" t="s">
        <v>76</v>
      </c>
      <c r="J70" s="57" t="s">
        <v>77</v>
      </c>
      <c r="K70" s="57" t="s">
        <v>78</v>
      </c>
      <c r="L70" s="57" t="s">
        <v>167</v>
      </c>
      <c r="M70" s="57" t="s">
        <v>65</v>
      </c>
      <c r="N70" s="56">
        <v>524</v>
      </c>
      <c r="O70" s="56">
        <v>5240</v>
      </c>
      <c r="P70" s="57" t="s">
        <v>167</v>
      </c>
      <c r="Q70" s="56">
        <v>52111</v>
      </c>
      <c r="R70" s="57" t="s">
        <v>765</v>
      </c>
      <c r="S70" s="57"/>
      <c r="T70" s="57"/>
      <c r="U70" s="58"/>
      <c r="X70" s="2"/>
      <c r="AD70" s="3"/>
    </row>
    <row r="71" spans="1:30" ht="15" customHeight="1" x14ac:dyDescent="0.25">
      <c r="A71" s="135" t="s">
        <v>0</v>
      </c>
      <c r="B71" s="57" t="s">
        <v>1</v>
      </c>
      <c r="C71" s="57" t="s">
        <v>142</v>
      </c>
      <c r="D71" s="57" t="s">
        <v>183</v>
      </c>
      <c r="E71" s="56">
        <v>100</v>
      </c>
      <c r="F71" s="29">
        <v>27.73</v>
      </c>
      <c r="G71" s="19">
        <v>27.73</v>
      </c>
      <c r="H71" s="56">
        <v>401310000</v>
      </c>
      <c r="I71" s="57" t="s">
        <v>76</v>
      </c>
      <c r="J71" s="57" t="s">
        <v>77</v>
      </c>
      <c r="K71" s="57" t="s">
        <v>78</v>
      </c>
      <c r="L71" s="57" t="s">
        <v>184</v>
      </c>
      <c r="M71" s="57" t="s">
        <v>65</v>
      </c>
      <c r="N71" s="56">
        <v>533</v>
      </c>
      <c r="O71" s="56">
        <v>5330</v>
      </c>
      <c r="P71" s="57" t="s">
        <v>641</v>
      </c>
      <c r="Q71" s="56">
        <v>52112</v>
      </c>
      <c r="R71" s="57" t="s">
        <v>767</v>
      </c>
      <c r="S71" s="57"/>
      <c r="T71" s="57"/>
      <c r="U71" s="58"/>
      <c r="X71" s="2"/>
      <c r="AD71" s="3"/>
    </row>
    <row r="72" spans="1:30" ht="15" customHeight="1" x14ac:dyDescent="0.25">
      <c r="A72" s="135" t="s">
        <v>0</v>
      </c>
      <c r="B72" s="57" t="s">
        <v>1</v>
      </c>
      <c r="C72" s="57" t="s">
        <v>142</v>
      </c>
      <c r="D72" s="57" t="s">
        <v>186</v>
      </c>
      <c r="E72" s="56">
        <v>100</v>
      </c>
      <c r="F72" s="29">
        <v>40.33</v>
      </c>
      <c r="G72" s="19">
        <v>40.33</v>
      </c>
      <c r="H72" s="56">
        <v>401310000</v>
      </c>
      <c r="I72" s="57" t="s">
        <v>76</v>
      </c>
      <c r="J72" s="57" t="s">
        <v>77</v>
      </c>
      <c r="K72" s="57" t="s">
        <v>78</v>
      </c>
      <c r="L72" s="57" t="s">
        <v>184</v>
      </c>
      <c r="M72" s="57" t="s">
        <v>65</v>
      </c>
      <c r="N72" s="56">
        <v>533</v>
      </c>
      <c r="O72" s="56">
        <v>5330</v>
      </c>
      <c r="P72" s="57" t="s">
        <v>641</v>
      </c>
      <c r="Q72" s="56">
        <v>52112</v>
      </c>
      <c r="R72" s="57" t="s">
        <v>767</v>
      </c>
      <c r="S72" s="57"/>
      <c r="T72" s="57"/>
      <c r="U72" s="58"/>
      <c r="X72" s="2"/>
      <c r="AD72" s="3"/>
    </row>
    <row r="73" spans="1:30" ht="15" customHeight="1" x14ac:dyDescent="0.25">
      <c r="A73" s="135" t="s">
        <v>0</v>
      </c>
      <c r="B73" s="57" t="s">
        <v>1</v>
      </c>
      <c r="C73" s="57" t="s">
        <v>142</v>
      </c>
      <c r="D73" s="57" t="s">
        <v>168</v>
      </c>
      <c r="E73" s="56">
        <v>100</v>
      </c>
      <c r="F73" s="37">
        <v>58.61</v>
      </c>
      <c r="G73" s="19">
        <v>58.61</v>
      </c>
      <c r="H73" s="56">
        <v>401310000</v>
      </c>
      <c r="I73" s="57" t="s">
        <v>76</v>
      </c>
      <c r="J73" s="57" t="s">
        <v>77</v>
      </c>
      <c r="K73" s="57" t="s">
        <v>78</v>
      </c>
      <c r="L73" s="57" t="s">
        <v>82</v>
      </c>
      <c r="M73" s="57" t="s">
        <v>65</v>
      </c>
      <c r="N73" s="56">
        <v>525</v>
      </c>
      <c r="O73" s="56">
        <v>5250</v>
      </c>
      <c r="P73" s="57" t="s">
        <v>82</v>
      </c>
      <c r="Q73" s="56">
        <v>53111</v>
      </c>
      <c r="R73" s="57" t="s">
        <v>766</v>
      </c>
      <c r="S73" s="57"/>
      <c r="T73" s="57"/>
      <c r="U73" s="58"/>
      <c r="X73" s="2"/>
      <c r="AD73" s="3"/>
    </row>
    <row r="74" spans="1:30" ht="15" customHeight="1" x14ac:dyDescent="0.25">
      <c r="A74" s="135" t="s">
        <v>0</v>
      </c>
      <c r="B74" s="57" t="s">
        <v>1</v>
      </c>
      <c r="C74" s="57" t="s">
        <v>142</v>
      </c>
      <c r="D74" s="57" t="s">
        <v>169</v>
      </c>
      <c r="E74" s="56">
        <v>100</v>
      </c>
      <c r="F74" s="37">
        <v>62.97</v>
      </c>
      <c r="G74" s="19">
        <v>62.97</v>
      </c>
      <c r="H74" s="56">
        <v>401310000</v>
      </c>
      <c r="I74" s="57" t="s">
        <v>76</v>
      </c>
      <c r="J74" s="57" t="s">
        <v>77</v>
      </c>
      <c r="K74" s="57" t="s">
        <v>78</v>
      </c>
      <c r="L74" s="57" t="s">
        <v>82</v>
      </c>
      <c r="M74" s="57" t="s">
        <v>65</v>
      </c>
      <c r="N74" s="56">
        <v>525</v>
      </c>
      <c r="O74" s="56">
        <v>5250</v>
      </c>
      <c r="P74" s="57" t="s">
        <v>82</v>
      </c>
      <c r="Q74" s="56">
        <v>53111</v>
      </c>
      <c r="R74" s="57" t="s">
        <v>766</v>
      </c>
      <c r="S74" s="57"/>
      <c r="T74" s="57"/>
      <c r="U74" s="58">
        <v>20</v>
      </c>
      <c r="X74" s="2"/>
      <c r="AD74" s="3"/>
    </row>
    <row r="75" spans="1:30" ht="15" customHeight="1" x14ac:dyDescent="0.25">
      <c r="A75" s="135" t="s">
        <v>0</v>
      </c>
      <c r="B75" s="57" t="s">
        <v>1</v>
      </c>
      <c r="C75" s="57" t="s">
        <v>142</v>
      </c>
      <c r="D75" s="57" t="s">
        <v>197</v>
      </c>
      <c r="E75" s="56">
        <v>100</v>
      </c>
      <c r="F75" s="37">
        <v>68.569999999999993</v>
      </c>
      <c r="G75" s="19">
        <v>68.569999999999993</v>
      </c>
      <c r="H75" s="56">
        <v>401310000</v>
      </c>
      <c r="I75" s="57" t="s">
        <v>76</v>
      </c>
      <c r="J75" s="57" t="s">
        <v>77</v>
      </c>
      <c r="K75" s="57" t="s">
        <v>78</v>
      </c>
      <c r="L75" s="57" t="s">
        <v>82</v>
      </c>
      <c r="M75" s="57" t="s">
        <v>65</v>
      </c>
      <c r="N75" s="56">
        <v>525</v>
      </c>
      <c r="O75" s="56">
        <v>5250</v>
      </c>
      <c r="P75" s="57" t="s">
        <v>82</v>
      </c>
      <c r="Q75" s="56">
        <v>53111</v>
      </c>
      <c r="R75" s="57" t="s">
        <v>766</v>
      </c>
      <c r="S75" s="57"/>
      <c r="T75" s="57"/>
      <c r="U75" s="58"/>
      <c r="X75" s="2"/>
      <c r="AD75" s="3"/>
    </row>
    <row r="76" spans="1:30" ht="15" customHeight="1" x14ac:dyDescent="0.25">
      <c r="A76" s="135" t="s">
        <v>0</v>
      </c>
      <c r="B76" s="57" t="s">
        <v>1</v>
      </c>
      <c r="C76" s="57" t="s">
        <v>142</v>
      </c>
      <c r="D76" s="57" t="s">
        <v>194</v>
      </c>
      <c r="E76" s="56">
        <v>100</v>
      </c>
      <c r="F76" s="37">
        <v>33.21</v>
      </c>
      <c r="G76" s="19">
        <v>33.21</v>
      </c>
      <c r="H76" s="56">
        <v>401310001</v>
      </c>
      <c r="I76" s="57" t="s">
        <v>76</v>
      </c>
      <c r="J76" s="57" t="s">
        <v>77</v>
      </c>
      <c r="K76" s="57" t="s">
        <v>173</v>
      </c>
      <c r="L76" s="57" t="s">
        <v>82</v>
      </c>
      <c r="M76" s="57" t="s">
        <v>65</v>
      </c>
      <c r="N76" s="56">
        <v>525</v>
      </c>
      <c r="O76" s="56">
        <v>5250</v>
      </c>
      <c r="P76" s="57" t="s">
        <v>82</v>
      </c>
      <c r="Q76" s="56">
        <v>53111</v>
      </c>
      <c r="R76" s="57" t="s">
        <v>766</v>
      </c>
      <c r="S76" s="57"/>
      <c r="T76" s="57"/>
      <c r="U76" s="58">
        <v>20</v>
      </c>
      <c r="X76" s="2"/>
      <c r="AD76" s="3"/>
    </row>
    <row r="77" spans="1:30" ht="15" customHeight="1" x14ac:dyDescent="0.25">
      <c r="A77" s="135" t="s">
        <v>0</v>
      </c>
      <c r="B77" s="57" t="s">
        <v>1</v>
      </c>
      <c r="C77" s="57" t="s">
        <v>142</v>
      </c>
      <c r="D77" s="57" t="s">
        <v>161</v>
      </c>
      <c r="E77" s="56">
        <v>100</v>
      </c>
      <c r="F77" s="25">
        <v>40.67</v>
      </c>
      <c r="G77" s="19">
        <v>40.67</v>
      </c>
      <c r="H77" s="56">
        <v>401310000</v>
      </c>
      <c r="I77" s="57" t="s">
        <v>76</v>
      </c>
      <c r="J77" s="57" t="s">
        <v>77</v>
      </c>
      <c r="K77" s="57" t="s">
        <v>78</v>
      </c>
      <c r="L77" s="57" t="s">
        <v>162</v>
      </c>
      <c r="M77" s="57" t="s">
        <v>79</v>
      </c>
      <c r="N77" s="56">
        <v>327</v>
      </c>
      <c r="O77" s="56">
        <v>3270</v>
      </c>
      <c r="P77" s="57" t="s">
        <v>162</v>
      </c>
      <c r="Q77" s="56">
        <v>53721</v>
      </c>
      <c r="R77" s="72" t="s">
        <v>743</v>
      </c>
      <c r="S77" s="57"/>
      <c r="T77" s="57"/>
      <c r="U77" s="58">
        <v>8</v>
      </c>
      <c r="X77" s="2"/>
      <c r="AD77" s="3"/>
    </row>
    <row r="78" spans="1:30" ht="15" customHeight="1" x14ac:dyDescent="0.25">
      <c r="A78" s="135" t="s">
        <v>0</v>
      </c>
      <c r="B78" s="57" t="s">
        <v>1</v>
      </c>
      <c r="C78" s="57" t="s">
        <v>142</v>
      </c>
      <c r="D78" s="57" t="s">
        <v>179</v>
      </c>
      <c r="E78" s="56">
        <v>100</v>
      </c>
      <c r="F78" s="25">
        <v>56.05</v>
      </c>
      <c r="G78" s="19">
        <v>56.05</v>
      </c>
      <c r="H78" s="56">
        <v>401310000</v>
      </c>
      <c r="I78" s="57" t="s">
        <v>76</v>
      </c>
      <c r="J78" s="57" t="s">
        <v>77</v>
      </c>
      <c r="K78" s="57" t="s">
        <v>78</v>
      </c>
      <c r="L78" s="57" t="s">
        <v>75</v>
      </c>
      <c r="M78" s="57" t="s">
        <v>79</v>
      </c>
      <c r="N78" s="56">
        <v>327</v>
      </c>
      <c r="O78" s="56">
        <v>3270</v>
      </c>
      <c r="P78" s="57" t="s">
        <v>162</v>
      </c>
      <c r="Q78" s="56">
        <v>53721</v>
      </c>
      <c r="R78" s="72" t="s">
        <v>743</v>
      </c>
      <c r="S78" s="57"/>
      <c r="T78" s="57"/>
      <c r="U78" s="58"/>
      <c r="X78" s="2"/>
      <c r="AD78" s="3"/>
    </row>
    <row r="79" spans="1:30" ht="15" customHeight="1" x14ac:dyDescent="0.25">
      <c r="A79" s="143" t="s">
        <v>0</v>
      </c>
      <c r="B79" s="75" t="s">
        <v>1</v>
      </c>
      <c r="C79" s="75" t="s">
        <v>142</v>
      </c>
      <c r="D79" s="75" t="s">
        <v>195</v>
      </c>
      <c r="E79" s="74">
        <v>100</v>
      </c>
      <c r="F79" s="372">
        <v>44.49</v>
      </c>
      <c r="G79" s="20">
        <v>44.49</v>
      </c>
      <c r="H79" s="74">
        <v>401310001</v>
      </c>
      <c r="I79" s="75" t="s">
        <v>76</v>
      </c>
      <c r="J79" s="75" t="s">
        <v>77</v>
      </c>
      <c r="K79" s="75" t="s">
        <v>173</v>
      </c>
      <c r="L79" s="75" t="s">
        <v>196</v>
      </c>
      <c r="M79" s="75" t="s">
        <v>65</v>
      </c>
      <c r="N79" s="74">
        <v>545</v>
      </c>
      <c r="O79" s="74">
        <v>5450</v>
      </c>
      <c r="P79" s="75" t="s">
        <v>666</v>
      </c>
      <c r="Q79" s="74">
        <v>54141</v>
      </c>
      <c r="R79" s="75" t="s">
        <v>746</v>
      </c>
      <c r="S79" s="75"/>
      <c r="T79" s="75"/>
      <c r="U79" s="76"/>
      <c r="X79" s="2"/>
      <c r="AD79" s="3"/>
    </row>
    <row r="80" spans="1:30" s="15" customFormat="1" ht="15" customHeight="1" x14ac:dyDescent="0.25">
      <c r="A80" s="130" t="s">
        <v>591</v>
      </c>
      <c r="B80" s="67"/>
      <c r="C80" s="67"/>
      <c r="D80" s="67"/>
      <c r="E80" s="66"/>
      <c r="F80" s="16">
        <f>SUM(F50:F79)</f>
        <v>1085.7</v>
      </c>
      <c r="G80" s="16"/>
      <c r="H80" s="66"/>
      <c r="I80" s="67"/>
      <c r="J80" s="67"/>
      <c r="K80" s="67"/>
      <c r="L80" s="67"/>
      <c r="M80" s="67"/>
      <c r="N80" s="66"/>
      <c r="O80" s="66"/>
      <c r="P80" s="67"/>
      <c r="Q80" s="225"/>
      <c r="R80" s="67"/>
      <c r="S80" s="67"/>
      <c r="T80" s="67"/>
      <c r="U80" s="68"/>
      <c r="V80" s="12"/>
      <c r="W80" s="12"/>
      <c r="X80" s="13"/>
      <c r="Y80" s="12"/>
      <c r="Z80" s="12"/>
      <c r="AA80" s="12"/>
      <c r="AB80" s="12"/>
      <c r="AC80" s="12"/>
      <c r="AD80" s="14"/>
    </row>
    <row r="81" spans="1:30" ht="15" customHeight="1" x14ac:dyDescent="0.25">
      <c r="A81" s="126" t="s">
        <v>0</v>
      </c>
      <c r="B81" s="78" t="s">
        <v>1</v>
      </c>
      <c r="C81" s="78" t="s">
        <v>205</v>
      </c>
      <c r="D81" s="78" t="s">
        <v>207</v>
      </c>
      <c r="E81" s="77">
        <v>100</v>
      </c>
      <c r="F81" s="358">
        <v>11.48</v>
      </c>
      <c r="G81" s="18">
        <v>11.48</v>
      </c>
      <c r="H81" s="351">
        <v>600000000</v>
      </c>
      <c r="I81" s="78" t="s">
        <v>5</v>
      </c>
      <c r="J81" s="78" t="s">
        <v>5</v>
      </c>
      <c r="K81" s="78" t="s">
        <v>6</v>
      </c>
      <c r="L81" s="78" t="s">
        <v>146</v>
      </c>
      <c r="M81" s="78" t="s">
        <v>79</v>
      </c>
      <c r="N81" s="351">
        <v>382</v>
      </c>
      <c r="O81" s="351">
        <v>3820</v>
      </c>
      <c r="P81" s="78" t="s">
        <v>146</v>
      </c>
      <c r="Q81" s="351">
        <v>13121</v>
      </c>
      <c r="R81" s="78" t="s">
        <v>740</v>
      </c>
      <c r="S81" s="78"/>
      <c r="T81" s="78"/>
      <c r="U81" s="79"/>
      <c r="X81" s="2"/>
      <c r="AA81" s="6"/>
      <c r="AD81" s="3"/>
    </row>
    <row r="82" spans="1:30" ht="15" customHeight="1" x14ac:dyDescent="0.25">
      <c r="A82" s="43" t="s">
        <v>0</v>
      </c>
      <c r="B82" s="44" t="s">
        <v>1</v>
      </c>
      <c r="C82" s="44" t="s">
        <v>205</v>
      </c>
      <c r="D82" s="44" t="s">
        <v>226</v>
      </c>
      <c r="E82" s="45">
        <v>100</v>
      </c>
      <c r="F82" s="21">
        <v>16.29</v>
      </c>
      <c r="G82" s="19">
        <v>16.29</v>
      </c>
      <c r="H82" s="300">
        <v>401130000</v>
      </c>
      <c r="I82" s="44" t="s">
        <v>76</v>
      </c>
      <c r="J82" s="44" t="s">
        <v>227</v>
      </c>
      <c r="K82" s="44" t="s">
        <v>228</v>
      </c>
      <c r="L82" s="44" t="s">
        <v>41</v>
      </c>
      <c r="M82" s="44" t="s">
        <v>38</v>
      </c>
      <c r="N82" s="300">
        <v>211</v>
      </c>
      <c r="O82" s="300">
        <v>2112</v>
      </c>
      <c r="P82" s="44" t="s">
        <v>645</v>
      </c>
      <c r="Q82" s="300">
        <v>21111</v>
      </c>
      <c r="R82" s="44" t="s">
        <v>41</v>
      </c>
      <c r="S82" s="44"/>
      <c r="T82" s="44"/>
      <c r="U82" s="73">
        <v>2</v>
      </c>
      <c r="X82" s="2"/>
      <c r="AD82" s="3"/>
    </row>
    <row r="83" spans="1:30" ht="15" customHeight="1" x14ac:dyDescent="0.25">
      <c r="A83" s="43" t="s">
        <v>0</v>
      </c>
      <c r="B83" s="44" t="s">
        <v>1</v>
      </c>
      <c r="C83" s="44" t="s">
        <v>205</v>
      </c>
      <c r="D83" s="44" t="s">
        <v>232</v>
      </c>
      <c r="E83" s="45">
        <v>100</v>
      </c>
      <c r="F83" s="21">
        <v>10.65</v>
      </c>
      <c r="G83" s="19">
        <v>10.65</v>
      </c>
      <c r="H83" s="300">
        <v>401130000</v>
      </c>
      <c r="I83" s="44" t="s">
        <v>76</v>
      </c>
      <c r="J83" s="44" t="s">
        <v>227</v>
      </c>
      <c r="K83" s="44" t="s">
        <v>228</v>
      </c>
      <c r="L83" s="44" t="s">
        <v>41</v>
      </c>
      <c r="M83" s="44" t="s">
        <v>38</v>
      </c>
      <c r="N83" s="300">
        <v>211</v>
      </c>
      <c r="O83" s="300">
        <v>2112</v>
      </c>
      <c r="P83" s="44" t="s">
        <v>645</v>
      </c>
      <c r="Q83" s="300">
        <v>21111</v>
      </c>
      <c r="R83" s="44" t="s">
        <v>41</v>
      </c>
      <c r="S83" s="44"/>
      <c r="T83" s="44"/>
      <c r="U83" s="73">
        <v>1</v>
      </c>
      <c r="X83" s="2"/>
      <c r="AD83" s="3"/>
    </row>
    <row r="84" spans="1:30" ht="15" customHeight="1" x14ac:dyDescent="0.25">
      <c r="A84" s="43" t="s">
        <v>0</v>
      </c>
      <c r="B84" s="44" t="s">
        <v>1</v>
      </c>
      <c r="C84" s="44" t="s">
        <v>205</v>
      </c>
      <c r="D84" s="44" t="s">
        <v>275</v>
      </c>
      <c r="E84" s="45">
        <v>100</v>
      </c>
      <c r="F84" s="21">
        <v>10.81</v>
      </c>
      <c r="G84" s="19">
        <v>10.81</v>
      </c>
      <c r="H84" s="300">
        <v>401130000</v>
      </c>
      <c r="I84" s="44" t="s">
        <v>76</v>
      </c>
      <c r="J84" s="44" t="s">
        <v>227</v>
      </c>
      <c r="K84" s="44" t="s">
        <v>228</v>
      </c>
      <c r="L84" s="44" t="s">
        <v>41</v>
      </c>
      <c r="M84" s="44" t="s">
        <v>38</v>
      </c>
      <c r="N84" s="300">
        <v>211</v>
      </c>
      <c r="O84" s="300">
        <v>2112</v>
      </c>
      <c r="P84" s="44" t="s">
        <v>645</v>
      </c>
      <c r="Q84" s="300">
        <v>21111</v>
      </c>
      <c r="R84" s="44" t="s">
        <v>41</v>
      </c>
      <c r="S84" s="44"/>
      <c r="T84" s="44"/>
      <c r="U84" s="73">
        <v>1</v>
      </c>
      <c r="X84" s="2"/>
      <c r="AD84" s="3"/>
    </row>
    <row r="85" spans="1:30" ht="15" customHeight="1" x14ac:dyDescent="0.25">
      <c r="A85" s="43" t="s">
        <v>0</v>
      </c>
      <c r="B85" s="44" t="s">
        <v>1</v>
      </c>
      <c r="C85" s="44" t="s">
        <v>205</v>
      </c>
      <c r="D85" s="44" t="s">
        <v>277</v>
      </c>
      <c r="E85" s="45">
        <v>100</v>
      </c>
      <c r="F85" s="21">
        <v>20.65</v>
      </c>
      <c r="G85" s="19">
        <v>20.65</v>
      </c>
      <c r="H85" s="300">
        <v>401130000</v>
      </c>
      <c r="I85" s="44" t="s">
        <v>76</v>
      </c>
      <c r="J85" s="44" t="s">
        <v>227</v>
      </c>
      <c r="K85" s="44" t="s">
        <v>228</v>
      </c>
      <c r="L85" s="44" t="s">
        <v>41</v>
      </c>
      <c r="M85" s="44" t="s">
        <v>38</v>
      </c>
      <c r="N85" s="300">
        <v>211</v>
      </c>
      <c r="O85" s="300">
        <v>2112</v>
      </c>
      <c r="P85" s="44" t="s">
        <v>645</v>
      </c>
      <c r="Q85" s="300">
        <v>21111</v>
      </c>
      <c r="R85" s="44" t="s">
        <v>41</v>
      </c>
      <c r="S85" s="44"/>
      <c r="T85" s="44"/>
      <c r="U85" s="73">
        <v>2</v>
      </c>
      <c r="X85" s="2"/>
      <c r="AD85" s="3"/>
    </row>
    <row r="86" spans="1:30" ht="15" customHeight="1" x14ac:dyDescent="0.25">
      <c r="A86" s="43" t="s">
        <v>0</v>
      </c>
      <c r="B86" s="44" t="s">
        <v>1</v>
      </c>
      <c r="C86" s="44" t="s">
        <v>205</v>
      </c>
      <c r="D86" s="44" t="s">
        <v>278</v>
      </c>
      <c r="E86" s="45">
        <v>100</v>
      </c>
      <c r="F86" s="21">
        <v>20.49</v>
      </c>
      <c r="G86" s="19">
        <v>20.49</v>
      </c>
      <c r="H86" s="300">
        <v>401130001</v>
      </c>
      <c r="I86" s="44" t="s">
        <v>76</v>
      </c>
      <c r="J86" s="44" t="s">
        <v>227</v>
      </c>
      <c r="K86" s="44" t="s">
        <v>279</v>
      </c>
      <c r="L86" s="44" t="s">
        <v>41</v>
      </c>
      <c r="M86" s="44" t="s">
        <v>38</v>
      </c>
      <c r="N86" s="300">
        <v>211</v>
      </c>
      <c r="O86" s="300">
        <v>2112</v>
      </c>
      <c r="P86" s="44" t="s">
        <v>645</v>
      </c>
      <c r="Q86" s="300">
        <v>21111</v>
      </c>
      <c r="R86" s="44" t="s">
        <v>41</v>
      </c>
      <c r="S86" s="44"/>
      <c r="T86" s="44"/>
      <c r="U86" s="73">
        <v>2</v>
      </c>
      <c r="X86" s="2"/>
      <c r="AA86" s="6"/>
      <c r="AD86" s="3"/>
    </row>
    <row r="87" spans="1:30" ht="15" customHeight="1" x14ac:dyDescent="0.25">
      <c r="A87" s="43" t="s">
        <v>0</v>
      </c>
      <c r="B87" s="44" t="s">
        <v>1</v>
      </c>
      <c r="C87" s="44" t="s">
        <v>205</v>
      </c>
      <c r="D87" s="44" t="s">
        <v>280</v>
      </c>
      <c r="E87" s="45">
        <v>100</v>
      </c>
      <c r="F87" s="21">
        <v>20.65</v>
      </c>
      <c r="G87" s="19">
        <v>20.65</v>
      </c>
      <c r="H87" s="300">
        <v>401130001</v>
      </c>
      <c r="I87" s="44" t="s">
        <v>76</v>
      </c>
      <c r="J87" s="44" t="s">
        <v>227</v>
      </c>
      <c r="K87" s="44" t="s">
        <v>279</v>
      </c>
      <c r="L87" s="44" t="s">
        <v>41</v>
      </c>
      <c r="M87" s="44" t="s">
        <v>38</v>
      </c>
      <c r="N87" s="300">
        <v>211</v>
      </c>
      <c r="O87" s="300">
        <v>2112</v>
      </c>
      <c r="P87" s="44" t="s">
        <v>645</v>
      </c>
      <c r="Q87" s="300">
        <v>21111</v>
      </c>
      <c r="R87" s="44" t="s">
        <v>41</v>
      </c>
      <c r="S87" s="44"/>
      <c r="T87" s="44"/>
      <c r="U87" s="73">
        <v>2</v>
      </c>
      <c r="X87" s="2"/>
      <c r="AA87" s="6"/>
      <c r="AD87" s="3"/>
    </row>
    <row r="88" spans="1:30" ht="15" customHeight="1" x14ac:dyDescent="0.25">
      <c r="A88" s="43" t="s">
        <v>0</v>
      </c>
      <c r="B88" s="44" t="s">
        <v>1</v>
      </c>
      <c r="C88" s="44" t="s">
        <v>205</v>
      </c>
      <c r="D88" s="44" t="s">
        <v>229</v>
      </c>
      <c r="E88" s="45">
        <v>100</v>
      </c>
      <c r="F88" s="21">
        <v>16.45</v>
      </c>
      <c r="G88" s="19">
        <v>16.45</v>
      </c>
      <c r="H88" s="300">
        <v>401130002</v>
      </c>
      <c r="I88" s="44" t="s">
        <v>76</v>
      </c>
      <c r="J88" s="44" t="s">
        <v>227</v>
      </c>
      <c r="K88" s="44" t="s">
        <v>230</v>
      </c>
      <c r="L88" s="44" t="s">
        <v>41</v>
      </c>
      <c r="M88" s="44" t="s">
        <v>38</v>
      </c>
      <c r="N88" s="300">
        <v>211</v>
      </c>
      <c r="O88" s="300">
        <v>2112</v>
      </c>
      <c r="P88" s="44" t="s">
        <v>645</v>
      </c>
      <c r="Q88" s="300">
        <v>21111</v>
      </c>
      <c r="R88" s="44" t="s">
        <v>41</v>
      </c>
      <c r="S88" s="44"/>
      <c r="T88" s="44"/>
      <c r="U88" s="73">
        <v>2</v>
      </c>
      <c r="X88" s="2"/>
      <c r="AD88" s="3"/>
    </row>
    <row r="89" spans="1:30" ht="15" customHeight="1" x14ac:dyDescent="0.25">
      <c r="A89" s="43" t="s">
        <v>0</v>
      </c>
      <c r="B89" s="44" t="s">
        <v>1</v>
      </c>
      <c r="C89" s="44" t="s">
        <v>205</v>
      </c>
      <c r="D89" s="44" t="s">
        <v>231</v>
      </c>
      <c r="E89" s="45">
        <v>100</v>
      </c>
      <c r="F89" s="21">
        <v>10.81</v>
      </c>
      <c r="G89" s="19">
        <v>10.81</v>
      </c>
      <c r="H89" s="300">
        <v>401130002</v>
      </c>
      <c r="I89" s="44" t="s">
        <v>76</v>
      </c>
      <c r="J89" s="44" t="s">
        <v>227</v>
      </c>
      <c r="K89" s="44" t="s">
        <v>230</v>
      </c>
      <c r="L89" s="44" t="s">
        <v>41</v>
      </c>
      <c r="M89" s="44" t="s">
        <v>38</v>
      </c>
      <c r="N89" s="300">
        <v>211</v>
      </c>
      <c r="O89" s="300">
        <v>2112</v>
      </c>
      <c r="P89" s="44" t="s">
        <v>645</v>
      </c>
      <c r="Q89" s="300">
        <v>21111</v>
      </c>
      <c r="R89" s="44" t="s">
        <v>41</v>
      </c>
      <c r="S89" s="44"/>
      <c r="T89" s="44"/>
      <c r="U89" s="73">
        <v>1</v>
      </c>
      <c r="X89" s="2"/>
      <c r="AD89" s="3"/>
    </row>
    <row r="90" spans="1:30" ht="15" customHeight="1" x14ac:dyDescent="0.25">
      <c r="A90" s="43" t="s">
        <v>0</v>
      </c>
      <c r="B90" s="44" t="s">
        <v>1</v>
      </c>
      <c r="C90" s="44" t="s">
        <v>205</v>
      </c>
      <c r="D90" s="44" t="s">
        <v>274</v>
      </c>
      <c r="E90" s="45">
        <v>100</v>
      </c>
      <c r="F90" s="21">
        <v>16.29</v>
      </c>
      <c r="G90" s="19">
        <v>16.29</v>
      </c>
      <c r="H90" s="113">
        <v>401130002</v>
      </c>
      <c r="I90" s="44" t="s">
        <v>76</v>
      </c>
      <c r="J90" s="44" t="s">
        <v>227</v>
      </c>
      <c r="K90" s="44" t="s">
        <v>230</v>
      </c>
      <c r="L90" s="44" t="s">
        <v>41</v>
      </c>
      <c r="M90" s="44" t="s">
        <v>38</v>
      </c>
      <c r="N90" s="300">
        <v>211</v>
      </c>
      <c r="O90" s="300">
        <v>2112</v>
      </c>
      <c r="P90" s="44" t="s">
        <v>645</v>
      </c>
      <c r="Q90" s="300">
        <v>21111</v>
      </c>
      <c r="R90" s="44" t="s">
        <v>41</v>
      </c>
      <c r="S90" s="44"/>
      <c r="T90" s="44"/>
      <c r="U90" s="73">
        <v>2</v>
      </c>
      <c r="X90" s="2"/>
      <c r="AD90" s="3"/>
    </row>
    <row r="91" spans="1:30" ht="15" customHeight="1" x14ac:dyDescent="0.25">
      <c r="A91" s="43" t="s">
        <v>0</v>
      </c>
      <c r="B91" s="44" t="s">
        <v>1</v>
      </c>
      <c r="C91" s="44" t="s">
        <v>205</v>
      </c>
      <c r="D91" s="44" t="s">
        <v>276</v>
      </c>
      <c r="E91" s="45">
        <v>100</v>
      </c>
      <c r="F91" s="21">
        <v>20.49</v>
      </c>
      <c r="G91" s="19">
        <v>20.49</v>
      </c>
      <c r="H91" s="300">
        <v>401130002</v>
      </c>
      <c r="I91" s="44" t="s">
        <v>76</v>
      </c>
      <c r="J91" s="44" t="s">
        <v>227</v>
      </c>
      <c r="K91" s="44" t="s">
        <v>230</v>
      </c>
      <c r="L91" s="44" t="s">
        <v>41</v>
      </c>
      <c r="M91" s="44" t="s">
        <v>38</v>
      </c>
      <c r="N91" s="300">
        <v>211</v>
      </c>
      <c r="O91" s="300">
        <v>2112</v>
      </c>
      <c r="P91" s="44" t="s">
        <v>645</v>
      </c>
      <c r="Q91" s="300">
        <v>21111</v>
      </c>
      <c r="R91" s="44" t="s">
        <v>41</v>
      </c>
      <c r="S91" s="44"/>
      <c r="T91" s="44"/>
      <c r="U91" s="73">
        <v>2</v>
      </c>
      <c r="X91" s="2"/>
      <c r="AD91" s="3"/>
    </row>
    <row r="92" spans="1:30" ht="15" customHeight="1" x14ac:dyDescent="0.25">
      <c r="A92" s="43" t="s">
        <v>0</v>
      </c>
      <c r="B92" s="44" t="s">
        <v>1</v>
      </c>
      <c r="C92" s="44" t="s">
        <v>205</v>
      </c>
      <c r="D92" s="44" t="s">
        <v>272</v>
      </c>
      <c r="E92" s="45">
        <v>100</v>
      </c>
      <c r="F92" s="21">
        <v>16.45</v>
      </c>
      <c r="G92" s="19">
        <v>16.45</v>
      </c>
      <c r="H92" s="300">
        <v>401130003</v>
      </c>
      <c r="I92" s="44" t="s">
        <v>76</v>
      </c>
      <c r="J92" s="44" t="s">
        <v>227</v>
      </c>
      <c r="K92" s="44" t="s">
        <v>273</v>
      </c>
      <c r="L92" s="44" t="s">
        <v>41</v>
      </c>
      <c r="M92" s="44" t="s">
        <v>38</v>
      </c>
      <c r="N92" s="300">
        <v>211</v>
      </c>
      <c r="O92" s="300">
        <v>2112</v>
      </c>
      <c r="P92" s="44" t="s">
        <v>645</v>
      </c>
      <c r="Q92" s="300">
        <v>21111</v>
      </c>
      <c r="R92" s="44" t="s">
        <v>41</v>
      </c>
      <c r="S92" s="44"/>
      <c r="T92" s="44"/>
      <c r="U92" s="73">
        <v>2</v>
      </c>
      <c r="X92" s="2"/>
      <c r="AD92" s="3"/>
    </row>
    <row r="93" spans="1:30" ht="15" customHeight="1" x14ac:dyDescent="0.25">
      <c r="A93" s="43" t="s">
        <v>0</v>
      </c>
      <c r="B93" s="44" t="s">
        <v>1</v>
      </c>
      <c r="C93" s="44" t="s">
        <v>205</v>
      </c>
      <c r="D93" s="44" t="s">
        <v>213</v>
      </c>
      <c r="E93" s="45">
        <v>100</v>
      </c>
      <c r="F93" s="21">
        <v>20.16</v>
      </c>
      <c r="G93" s="19">
        <v>20.16</v>
      </c>
      <c r="H93" s="300">
        <v>401140000</v>
      </c>
      <c r="I93" s="44" t="s">
        <v>76</v>
      </c>
      <c r="J93" s="44" t="s">
        <v>214</v>
      </c>
      <c r="K93" s="44" t="s">
        <v>215</v>
      </c>
      <c r="L93" s="44" t="s">
        <v>41</v>
      </c>
      <c r="M93" s="44" t="s">
        <v>38</v>
      </c>
      <c r="N93" s="300">
        <v>211</v>
      </c>
      <c r="O93" s="300">
        <v>2112</v>
      </c>
      <c r="P93" s="44" t="s">
        <v>645</v>
      </c>
      <c r="Q93" s="300">
        <v>21111</v>
      </c>
      <c r="R93" s="44" t="s">
        <v>41</v>
      </c>
      <c r="S93" s="44"/>
      <c r="T93" s="44"/>
      <c r="U93" s="73">
        <v>2</v>
      </c>
      <c r="X93" s="2"/>
      <c r="AD93" s="3"/>
    </row>
    <row r="94" spans="1:30" ht="15" customHeight="1" x14ac:dyDescent="0.25">
      <c r="A94" s="43" t="s">
        <v>0</v>
      </c>
      <c r="B94" s="44" t="s">
        <v>1</v>
      </c>
      <c r="C94" s="44" t="s">
        <v>205</v>
      </c>
      <c r="D94" s="44" t="s">
        <v>216</v>
      </c>
      <c r="E94" s="45">
        <v>100</v>
      </c>
      <c r="F94" s="21">
        <v>13.57</v>
      </c>
      <c r="G94" s="19">
        <v>13.57</v>
      </c>
      <c r="H94" s="300">
        <v>401140000</v>
      </c>
      <c r="I94" s="44" t="s">
        <v>76</v>
      </c>
      <c r="J94" s="44" t="s">
        <v>214</v>
      </c>
      <c r="K94" s="44" t="s">
        <v>215</v>
      </c>
      <c r="L94" s="44" t="s">
        <v>41</v>
      </c>
      <c r="M94" s="44" t="s">
        <v>38</v>
      </c>
      <c r="N94" s="300">
        <v>211</v>
      </c>
      <c r="O94" s="300">
        <v>2112</v>
      </c>
      <c r="P94" s="44" t="s">
        <v>645</v>
      </c>
      <c r="Q94" s="300">
        <v>21111</v>
      </c>
      <c r="R94" s="44" t="s">
        <v>41</v>
      </c>
      <c r="S94" s="44"/>
      <c r="T94" s="44"/>
      <c r="U94" s="73">
        <v>1</v>
      </c>
      <c r="X94" s="2"/>
      <c r="AD94" s="3"/>
    </row>
    <row r="95" spans="1:30" ht="15" customHeight="1" x14ac:dyDescent="0.25">
      <c r="A95" s="43" t="s">
        <v>0</v>
      </c>
      <c r="B95" s="44" t="s">
        <v>1</v>
      </c>
      <c r="C95" s="44" t="s">
        <v>205</v>
      </c>
      <c r="D95" s="44" t="s">
        <v>217</v>
      </c>
      <c r="E95" s="45">
        <v>100</v>
      </c>
      <c r="F95" s="21">
        <v>13.41</v>
      </c>
      <c r="G95" s="19">
        <v>13.41</v>
      </c>
      <c r="H95" s="300">
        <v>401140000</v>
      </c>
      <c r="I95" s="44" t="s">
        <v>76</v>
      </c>
      <c r="J95" s="44" t="s">
        <v>214</v>
      </c>
      <c r="K95" s="44" t="s">
        <v>215</v>
      </c>
      <c r="L95" s="44" t="s">
        <v>41</v>
      </c>
      <c r="M95" s="44" t="s">
        <v>38</v>
      </c>
      <c r="N95" s="300">
        <v>211</v>
      </c>
      <c r="O95" s="300">
        <v>2112</v>
      </c>
      <c r="P95" s="44" t="s">
        <v>645</v>
      </c>
      <c r="Q95" s="300">
        <v>21111</v>
      </c>
      <c r="R95" s="44" t="s">
        <v>41</v>
      </c>
      <c r="S95" s="44"/>
      <c r="T95" s="44"/>
      <c r="U95" s="73">
        <v>1</v>
      </c>
      <c r="X95" s="2"/>
      <c r="AD95" s="3"/>
    </row>
    <row r="96" spans="1:30" ht="15" customHeight="1" x14ac:dyDescent="0.25">
      <c r="A96" s="43" t="s">
        <v>0</v>
      </c>
      <c r="B96" s="44" t="s">
        <v>1</v>
      </c>
      <c r="C96" s="44" t="s">
        <v>205</v>
      </c>
      <c r="D96" s="44" t="s">
        <v>220</v>
      </c>
      <c r="E96" s="45">
        <v>100</v>
      </c>
      <c r="F96" s="21">
        <v>16.45</v>
      </c>
      <c r="G96" s="19">
        <v>16.45</v>
      </c>
      <c r="H96" s="300">
        <v>401140000</v>
      </c>
      <c r="I96" s="44" t="s">
        <v>76</v>
      </c>
      <c r="J96" s="44" t="s">
        <v>214</v>
      </c>
      <c r="K96" s="44" t="s">
        <v>215</v>
      </c>
      <c r="L96" s="44" t="s">
        <v>41</v>
      </c>
      <c r="M96" s="44" t="s">
        <v>38</v>
      </c>
      <c r="N96" s="300">
        <v>211</v>
      </c>
      <c r="O96" s="300">
        <v>2112</v>
      </c>
      <c r="P96" s="44" t="s">
        <v>645</v>
      </c>
      <c r="Q96" s="300">
        <v>21111</v>
      </c>
      <c r="R96" s="44" t="s">
        <v>41</v>
      </c>
      <c r="S96" s="44"/>
      <c r="T96" s="44"/>
      <c r="U96" s="73">
        <v>2</v>
      </c>
      <c r="X96" s="2"/>
      <c r="AD96" s="3"/>
    </row>
    <row r="97" spans="1:30" ht="15" customHeight="1" x14ac:dyDescent="0.25">
      <c r="A97" s="43" t="s">
        <v>0</v>
      </c>
      <c r="B97" s="44" t="s">
        <v>1</v>
      </c>
      <c r="C97" s="44" t="s">
        <v>205</v>
      </c>
      <c r="D97" s="44" t="s">
        <v>221</v>
      </c>
      <c r="E97" s="45">
        <v>50</v>
      </c>
      <c r="F97" s="21">
        <v>8.15</v>
      </c>
      <c r="G97" s="19">
        <v>16.29</v>
      </c>
      <c r="H97" s="300">
        <v>401140000</v>
      </c>
      <c r="I97" s="44" t="s">
        <v>76</v>
      </c>
      <c r="J97" s="44" t="s">
        <v>214</v>
      </c>
      <c r="K97" s="44" t="s">
        <v>215</v>
      </c>
      <c r="L97" s="44" t="s">
        <v>41</v>
      </c>
      <c r="M97" s="44" t="s">
        <v>38</v>
      </c>
      <c r="N97" s="300">
        <v>211</v>
      </c>
      <c r="O97" s="300">
        <v>2112</v>
      </c>
      <c r="P97" s="44" t="s">
        <v>645</v>
      </c>
      <c r="Q97" s="300">
        <v>21111</v>
      </c>
      <c r="R97" s="44" t="s">
        <v>41</v>
      </c>
      <c r="S97" s="44"/>
      <c r="T97" s="44"/>
      <c r="U97" s="73">
        <v>2</v>
      </c>
      <c r="X97" s="2"/>
      <c r="AA97" s="6"/>
      <c r="AD97" s="3"/>
    </row>
    <row r="98" spans="1:30" ht="15" customHeight="1" x14ac:dyDescent="0.25">
      <c r="A98" s="43" t="s">
        <v>0</v>
      </c>
      <c r="B98" s="44" t="s">
        <v>1</v>
      </c>
      <c r="C98" s="44" t="s">
        <v>205</v>
      </c>
      <c r="D98" s="44" t="s">
        <v>223</v>
      </c>
      <c r="E98" s="45">
        <v>100</v>
      </c>
      <c r="F98" s="21">
        <v>10.81</v>
      </c>
      <c r="G98" s="19">
        <v>10.81</v>
      </c>
      <c r="H98" s="300">
        <v>401140000</v>
      </c>
      <c r="I98" s="44" t="s">
        <v>76</v>
      </c>
      <c r="J98" s="44" t="s">
        <v>214</v>
      </c>
      <c r="K98" s="44" t="s">
        <v>215</v>
      </c>
      <c r="L98" s="44" t="s">
        <v>41</v>
      </c>
      <c r="M98" s="44" t="s">
        <v>38</v>
      </c>
      <c r="N98" s="300">
        <v>211</v>
      </c>
      <c r="O98" s="300">
        <v>2112</v>
      </c>
      <c r="P98" s="44" t="s">
        <v>645</v>
      </c>
      <c r="Q98" s="300">
        <v>21111</v>
      </c>
      <c r="R98" s="44" t="s">
        <v>41</v>
      </c>
      <c r="S98" s="44"/>
      <c r="T98" s="44"/>
      <c r="U98" s="73">
        <v>1</v>
      </c>
      <c r="X98" s="2"/>
      <c r="AD98" s="3"/>
    </row>
    <row r="99" spans="1:30" ht="15" customHeight="1" x14ac:dyDescent="0.25">
      <c r="A99" s="43" t="s">
        <v>0</v>
      </c>
      <c r="B99" s="44" t="s">
        <v>1</v>
      </c>
      <c r="C99" s="44" t="s">
        <v>205</v>
      </c>
      <c r="D99" s="44" t="s">
        <v>224</v>
      </c>
      <c r="E99" s="45">
        <v>100</v>
      </c>
      <c r="F99" s="21">
        <v>10.65</v>
      </c>
      <c r="G99" s="19">
        <v>10.65</v>
      </c>
      <c r="H99" s="300">
        <v>401140000</v>
      </c>
      <c r="I99" s="44" t="s">
        <v>76</v>
      </c>
      <c r="J99" s="44" t="s">
        <v>214</v>
      </c>
      <c r="K99" s="44" t="s">
        <v>215</v>
      </c>
      <c r="L99" s="44" t="s">
        <v>41</v>
      </c>
      <c r="M99" s="44" t="s">
        <v>38</v>
      </c>
      <c r="N99" s="300">
        <v>211</v>
      </c>
      <c r="O99" s="300">
        <v>2112</v>
      </c>
      <c r="P99" s="44" t="s">
        <v>645</v>
      </c>
      <c r="Q99" s="300">
        <v>21111</v>
      </c>
      <c r="R99" s="44" t="s">
        <v>41</v>
      </c>
      <c r="S99" s="44"/>
      <c r="T99" s="44"/>
      <c r="U99" s="73">
        <v>1</v>
      </c>
      <c r="X99" s="2"/>
      <c r="AA99" s="6"/>
      <c r="AD99" s="3"/>
    </row>
    <row r="100" spans="1:30" ht="15" customHeight="1" x14ac:dyDescent="0.25">
      <c r="A100" s="43" t="s">
        <v>0</v>
      </c>
      <c r="B100" s="44" t="s">
        <v>1</v>
      </c>
      <c r="C100" s="44" t="s">
        <v>205</v>
      </c>
      <c r="D100" s="44" t="s">
        <v>225</v>
      </c>
      <c r="E100" s="45">
        <v>100</v>
      </c>
      <c r="F100" s="21">
        <v>16.45</v>
      </c>
      <c r="G100" s="19">
        <v>16.45</v>
      </c>
      <c r="H100" s="300">
        <v>401140000</v>
      </c>
      <c r="I100" s="44" t="s">
        <v>76</v>
      </c>
      <c r="J100" s="44" t="s">
        <v>214</v>
      </c>
      <c r="K100" s="44" t="s">
        <v>215</v>
      </c>
      <c r="L100" s="44" t="s">
        <v>41</v>
      </c>
      <c r="M100" s="44" t="s">
        <v>38</v>
      </c>
      <c r="N100" s="300">
        <v>211</v>
      </c>
      <c r="O100" s="300">
        <v>2112</v>
      </c>
      <c r="P100" s="44" t="s">
        <v>645</v>
      </c>
      <c r="Q100" s="300">
        <v>21111</v>
      </c>
      <c r="R100" s="44" t="s">
        <v>41</v>
      </c>
      <c r="S100" s="44"/>
      <c r="T100" s="44"/>
      <c r="U100" s="73">
        <v>2</v>
      </c>
      <c r="X100" s="2"/>
      <c r="AD100" s="3"/>
    </row>
    <row r="101" spans="1:30" ht="15" customHeight="1" x14ac:dyDescent="0.25">
      <c r="A101" s="43" t="s">
        <v>0</v>
      </c>
      <c r="B101" s="44" t="s">
        <v>1</v>
      </c>
      <c r="C101" s="44" t="s">
        <v>205</v>
      </c>
      <c r="D101" s="44" t="s">
        <v>218</v>
      </c>
      <c r="E101" s="45">
        <v>100</v>
      </c>
      <c r="F101" s="21">
        <v>13.57</v>
      </c>
      <c r="G101" s="19">
        <v>13.57</v>
      </c>
      <c r="H101" s="300">
        <v>401140003</v>
      </c>
      <c r="I101" s="44" t="s">
        <v>76</v>
      </c>
      <c r="J101" s="44" t="s">
        <v>214</v>
      </c>
      <c r="K101" s="44" t="s">
        <v>219</v>
      </c>
      <c r="L101" s="44" t="s">
        <v>41</v>
      </c>
      <c r="M101" s="44" t="s">
        <v>38</v>
      </c>
      <c r="N101" s="300">
        <v>211</v>
      </c>
      <c r="O101" s="300">
        <v>2112</v>
      </c>
      <c r="P101" s="44" t="s">
        <v>645</v>
      </c>
      <c r="Q101" s="300">
        <v>21111</v>
      </c>
      <c r="R101" s="44" t="s">
        <v>41</v>
      </c>
      <c r="S101" s="44"/>
      <c r="T101" s="44"/>
      <c r="U101" s="73">
        <v>1</v>
      </c>
      <c r="X101" s="2"/>
      <c r="AA101" s="6"/>
      <c r="AD101" s="3"/>
    </row>
    <row r="102" spans="1:30" ht="15" customHeight="1" x14ac:dyDescent="0.25">
      <c r="A102" s="43" t="s">
        <v>0</v>
      </c>
      <c r="B102" s="44" t="s">
        <v>1</v>
      </c>
      <c r="C102" s="44" t="s">
        <v>205</v>
      </c>
      <c r="D102" s="44" t="s">
        <v>221</v>
      </c>
      <c r="E102" s="45">
        <v>50</v>
      </c>
      <c r="F102" s="21">
        <v>8.15</v>
      </c>
      <c r="G102" s="19">
        <v>16.29</v>
      </c>
      <c r="H102" s="300">
        <v>401140005</v>
      </c>
      <c r="I102" s="44" t="s">
        <v>76</v>
      </c>
      <c r="J102" s="44" t="s">
        <v>214</v>
      </c>
      <c r="K102" s="44" t="s">
        <v>222</v>
      </c>
      <c r="L102" s="44" t="s">
        <v>41</v>
      </c>
      <c r="M102" s="44" t="s">
        <v>38</v>
      </c>
      <c r="N102" s="300">
        <v>211</v>
      </c>
      <c r="O102" s="300">
        <v>2112</v>
      </c>
      <c r="P102" s="44" t="s">
        <v>645</v>
      </c>
      <c r="Q102" s="300">
        <v>21111</v>
      </c>
      <c r="R102" s="44" t="s">
        <v>41</v>
      </c>
      <c r="S102" s="44"/>
      <c r="T102" s="44"/>
      <c r="U102" s="73">
        <v>2</v>
      </c>
      <c r="X102" s="2"/>
      <c r="AD102" s="3"/>
    </row>
    <row r="103" spans="1:30" ht="15" customHeight="1" x14ac:dyDescent="0.25">
      <c r="A103" s="43" t="s">
        <v>0</v>
      </c>
      <c r="B103" s="44" t="s">
        <v>1</v>
      </c>
      <c r="C103" s="44" t="s">
        <v>205</v>
      </c>
      <c r="D103" s="44" t="s">
        <v>261</v>
      </c>
      <c r="E103" s="45">
        <v>100</v>
      </c>
      <c r="F103" s="21">
        <v>20.65</v>
      </c>
      <c r="G103" s="19">
        <v>20.65</v>
      </c>
      <c r="H103" s="300">
        <v>401150000</v>
      </c>
      <c r="I103" s="44" t="s">
        <v>76</v>
      </c>
      <c r="J103" s="44" t="s">
        <v>153</v>
      </c>
      <c r="K103" s="44" t="s">
        <v>154</v>
      </c>
      <c r="L103" s="44" t="s">
        <v>41</v>
      </c>
      <c r="M103" s="44" t="s">
        <v>38</v>
      </c>
      <c r="N103" s="300">
        <v>211</v>
      </c>
      <c r="O103" s="300">
        <v>2112</v>
      </c>
      <c r="P103" s="44" t="s">
        <v>645</v>
      </c>
      <c r="Q103" s="300">
        <v>21111</v>
      </c>
      <c r="R103" s="44" t="s">
        <v>41</v>
      </c>
      <c r="S103" s="44"/>
      <c r="T103" s="44"/>
      <c r="U103" s="73">
        <v>2</v>
      </c>
      <c r="X103" s="2"/>
      <c r="AD103" s="3"/>
    </row>
    <row r="104" spans="1:30" ht="15" customHeight="1" x14ac:dyDescent="0.25">
      <c r="A104" s="43" t="s">
        <v>0</v>
      </c>
      <c r="B104" s="44" t="s">
        <v>1</v>
      </c>
      <c r="C104" s="44" t="s">
        <v>205</v>
      </c>
      <c r="D104" s="44" t="s">
        <v>266</v>
      </c>
      <c r="E104" s="45">
        <v>100</v>
      </c>
      <c r="F104" s="21">
        <v>10.81</v>
      </c>
      <c r="G104" s="19">
        <v>10.81</v>
      </c>
      <c r="H104" s="300">
        <v>401150000</v>
      </c>
      <c r="I104" s="44" t="s">
        <v>76</v>
      </c>
      <c r="J104" s="44" t="s">
        <v>153</v>
      </c>
      <c r="K104" s="44" t="s">
        <v>154</v>
      </c>
      <c r="L104" s="44" t="s">
        <v>41</v>
      </c>
      <c r="M104" s="44" t="s">
        <v>38</v>
      </c>
      <c r="N104" s="300">
        <v>211</v>
      </c>
      <c r="O104" s="300">
        <v>2112</v>
      </c>
      <c r="P104" s="44" t="s">
        <v>645</v>
      </c>
      <c r="Q104" s="300">
        <v>21111</v>
      </c>
      <c r="R104" s="44" t="s">
        <v>41</v>
      </c>
      <c r="S104" s="44"/>
      <c r="T104" s="44"/>
      <c r="U104" s="73">
        <v>1</v>
      </c>
      <c r="X104" s="2"/>
      <c r="AD104" s="3"/>
    </row>
    <row r="105" spans="1:30" ht="15" customHeight="1" x14ac:dyDescent="0.25">
      <c r="A105" s="43" t="s">
        <v>0</v>
      </c>
      <c r="B105" s="44" t="s">
        <v>1</v>
      </c>
      <c r="C105" s="44" t="s">
        <v>205</v>
      </c>
      <c r="D105" s="44" t="s">
        <v>269</v>
      </c>
      <c r="E105" s="45">
        <v>100</v>
      </c>
      <c r="F105" s="21">
        <v>10.81</v>
      </c>
      <c r="G105" s="19">
        <v>10.81</v>
      </c>
      <c r="H105" s="300">
        <v>401150000</v>
      </c>
      <c r="I105" s="44" t="s">
        <v>76</v>
      </c>
      <c r="J105" s="44" t="s">
        <v>153</v>
      </c>
      <c r="K105" s="44" t="s">
        <v>154</v>
      </c>
      <c r="L105" s="44" t="s">
        <v>41</v>
      </c>
      <c r="M105" s="44" t="s">
        <v>38</v>
      </c>
      <c r="N105" s="300">
        <v>211</v>
      </c>
      <c r="O105" s="300">
        <v>2112</v>
      </c>
      <c r="P105" s="44" t="s">
        <v>645</v>
      </c>
      <c r="Q105" s="300">
        <v>21111</v>
      </c>
      <c r="R105" s="44" t="s">
        <v>41</v>
      </c>
      <c r="S105" s="44"/>
      <c r="T105" s="44"/>
      <c r="U105" s="73">
        <v>1</v>
      </c>
      <c r="X105" s="2"/>
      <c r="AD105" s="3"/>
    </row>
    <row r="106" spans="1:30" ht="15" customHeight="1" x14ac:dyDescent="0.25">
      <c r="A106" s="43" t="s">
        <v>0</v>
      </c>
      <c r="B106" s="44" t="s">
        <v>1</v>
      </c>
      <c r="C106" s="44" t="s">
        <v>205</v>
      </c>
      <c r="D106" s="44" t="s">
        <v>270</v>
      </c>
      <c r="E106" s="45">
        <v>100</v>
      </c>
      <c r="F106" s="21">
        <v>10.81</v>
      </c>
      <c r="G106" s="19">
        <v>10.81</v>
      </c>
      <c r="H106" s="300">
        <v>401150000</v>
      </c>
      <c r="I106" s="44" t="s">
        <v>76</v>
      </c>
      <c r="J106" s="44" t="s">
        <v>153</v>
      </c>
      <c r="K106" s="44" t="s">
        <v>154</v>
      </c>
      <c r="L106" s="44" t="s">
        <v>41</v>
      </c>
      <c r="M106" s="44" t="s">
        <v>38</v>
      </c>
      <c r="N106" s="300">
        <v>211</v>
      </c>
      <c r="O106" s="300">
        <v>2112</v>
      </c>
      <c r="P106" s="44" t="s">
        <v>645</v>
      </c>
      <c r="Q106" s="300">
        <v>21111</v>
      </c>
      <c r="R106" s="44" t="s">
        <v>41</v>
      </c>
      <c r="S106" s="44"/>
      <c r="T106" s="44"/>
      <c r="U106" s="73">
        <v>1</v>
      </c>
      <c r="X106" s="2"/>
      <c r="AD106" s="3"/>
    </row>
    <row r="107" spans="1:30" ht="15" customHeight="1" x14ac:dyDescent="0.25">
      <c r="A107" s="43" t="s">
        <v>0</v>
      </c>
      <c r="B107" s="44" t="s">
        <v>1</v>
      </c>
      <c r="C107" s="44" t="s">
        <v>205</v>
      </c>
      <c r="D107" s="44" t="s">
        <v>271</v>
      </c>
      <c r="E107" s="45">
        <v>100</v>
      </c>
      <c r="F107" s="21">
        <v>10.65</v>
      </c>
      <c r="G107" s="19">
        <v>10.65</v>
      </c>
      <c r="H107" s="300">
        <v>401150000</v>
      </c>
      <c r="I107" s="44" t="s">
        <v>76</v>
      </c>
      <c r="J107" s="44" t="s">
        <v>153</v>
      </c>
      <c r="K107" s="44" t="s">
        <v>154</v>
      </c>
      <c r="L107" s="44" t="s">
        <v>41</v>
      </c>
      <c r="M107" s="44" t="s">
        <v>38</v>
      </c>
      <c r="N107" s="300">
        <v>211</v>
      </c>
      <c r="O107" s="300">
        <v>2112</v>
      </c>
      <c r="P107" s="44" t="s">
        <v>645</v>
      </c>
      <c r="Q107" s="300">
        <v>21111</v>
      </c>
      <c r="R107" s="44" t="s">
        <v>41</v>
      </c>
      <c r="S107" s="44"/>
      <c r="T107" s="44"/>
      <c r="U107" s="73">
        <v>1</v>
      </c>
      <c r="X107" s="2"/>
      <c r="AD107" s="3"/>
    </row>
    <row r="108" spans="1:30" ht="15" customHeight="1" x14ac:dyDescent="0.25">
      <c r="A108" s="43" t="s">
        <v>0</v>
      </c>
      <c r="B108" s="44" t="s">
        <v>1</v>
      </c>
      <c r="C108" s="44" t="s">
        <v>205</v>
      </c>
      <c r="D108" s="44" t="s">
        <v>262</v>
      </c>
      <c r="E108" s="45">
        <v>100</v>
      </c>
      <c r="F108" s="21">
        <v>20.49</v>
      </c>
      <c r="G108" s="19">
        <v>20.49</v>
      </c>
      <c r="H108" s="300">
        <v>401150001</v>
      </c>
      <c r="I108" s="44" t="s">
        <v>76</v>
      </c>
      <c r="J108" s="44" t="s">
        <v>153</v>
      </c>
      <c r="K108" s="44" t="s">
        <v>263</v>
      </c>
      <c r="L108" s="44" t="s">
        <v>41</v>
      </c>
      <c r="M108" s="44" t="s">
        <v>38</v>
      </c>
      <c r="N108" s="300">
        <v>211</v>
      </c>
      <c r="O108" s="300">
        <v>2112</v>
      </c>
      <c r="P108" s="44" t="s">
        <v>645</v>
      </c>
      <c r="Q108" s="300">
        <v>21111</v>
      </c>
      <c r="R108" s="44" t="s">
        <v>41</v>
      </c>
      <c r="S108" s="44"/>
      <c r="T108" s="44"/>
      <c r="U108" s="73">
        <v>2</v>
      </c>
      <c r="X108" s="2"/>
      <c r="AA108" s="6"/>
      <c r="AD108" s="3"/>
    </row>
    <row r="109" spans="1:30" ht="15" customHeight="1" x14ac:dyDescent="0.25">
      <c r="A109" s="43" t="s">
        <v>0</v>
      </c>
      <c r="B109" s="44" t="s">
        <v>1</v>
      </c>
      <c r="C109" s="44" t="s">
        <v>205</v>
      </c>
      <c r="D109" s="44" t="s">
        <v>264</v>
      </c>
      <c r="E109" s="45">
        <v>100</v>
      </c>
      <c r="F109" s="21">
        <v>10.81</v>
      </c>
      <c r="G109" s="19">
        <v>10.81</v>
      </c>
      <c r="H109" s="300">
        <v>401150001</v>
      </c>
      <c r="I109" s="44" t="s">
        <v>76</v>
      </c>
      <c r="J109" s="44" t="s">
        <v>153</v>
      </c>
      <c r="K109" s="44" t="s">
        <v>263</v>
      </c>
      <c r="L109" s="44" t="s">
        <v>41</v>
      </c>
      <c r="M109" s="44" t="s">
        <v>38</v>
      </c>
      <c r="N109" s="300">
        <v>211</v>
      </c>
      <c r="O109" s="300">
        <v>2112</v>
      </c>
      <c r="P109" s="44" t="s">
        <v>645</v>
      </c>
      <c r="Q109" s="300">
        <v>21111</v>
      </c>
      <c r="R109" s="44" t="s">
        <v>41</v>
      </c>
      <c r="S109" s="44"/>
      <c r="T109" s="44"/>
      <c r="U109" s="73">
        <v>1</v>
      </c>
      <c r="X109" s="2"/>
      <c r="AD109" s="3"/>
    </row>
    <row r="110" spans="1:30" ht="15" customHeight="1" x14ac:dyDescent="0.25">
      <c r="A110" s="43" t="s">
        <v>0</v>
      </c>
      <c r="B110" s="44" t="s">
        <v>1</v>
      </c>
      <c r="C110" s="44" t="s">
        <v>205</v>
      </c>
      <c r="D110" s="44" t="s">
        <v>267</v>
      </c>
      <c r="E110" s="45">
        <v>100</v>
      </c>
      <c r="F110" s="21">
        <v>10.81</v>
      </c>
      <c r="G110" s="19">
        <v>10.81</v>
      </c>
      <c r="H110" s="300">
        <v>401150001</v>
      </c>
      <c r="I110" s="44" t="s">
        <v>76</v>
      </c>
      <c r="J110" s="44" t="s">
        <v>153</v>
      </c>
      <c r="K110" s="44" t="s">
        <v>263</v>
      </c>
      <c r="L110" s="44" t="s">
        <v>41</v>
      </c>
      <c r="M110" s="44" t="s">
        <v>38</v>
      </c>
      <c r="N110" s="300">
        <v>211</v>
      </c>
      <c r="O110" s="300">
        <v>2112</v>
      </c>
      <c r="P110" s="44" t="s">
        <v>645</v>
      </c>
      <c r="Q110" s="300">
        <v>21111</v>
      </c>
      <c r="R110" s="44" t="s">
        <v>41</v>
      </c>
      <c r="S110" s="44"/>
      <c r="T110" s="44"/>
      <c r="U110" s="73">
        <v>1</v>
      </c>
      <c r="X110" s="2"/>
      <c r="AD110" s="3"/>
    </row>
    <row r="111" spans="1:30" ht="15" customHeight="1" x14ac:dyDescent="0.25">
      <c r="A111" s="43" t="s">
        <v>0</v>
      </c>
      <c r="B111" s="44" t="s">
        <v>1</v>
      </c>
      <c r="C111" s="44" t="s">
        <v>205</v>
      </c>
      <c r="D111" s="44" t="s">
        <v>268</v>
      </c>
      <c r="E111" s="45">
        <v>100</v>
      </c>
      <c r="F111" s="21">
        <v>16.29</v>
      </c>
      <c r="G111" s="19">
        <v>16.29</v>
      </c>
      <c r="H111" s="300">
        <v>401150001</v>
      </c>
      <c r="I111" s="44" t="s">
        <v>76</v>
      </c>
      <c r="J111" s="44" t="s">
        <v>153</v>
      </c>
      <c r="K111" s="44" t="s">
        <v>263</v>
      </c>
      <c r="L111" s="44" t="s">
        <v>41</v>
      </c>
      <c r="M111" s="44" t="s">
        <v>38</v>
      </c>
      <c r="N111" s="300">
        <v>211</v>
      </c>
      <c r="O111" s="300">
        <v>2112</v>
      </c>
      <c r="P111" s="44" t="s">
        <v>645</v>
      </c>
      <c r="Q111" s="300">
        <v>21111</v>
      </c>
      <c r="R111" s="44" t="s">
        <v>41</v>
      </c>
      <c r="S111" s="44"/>
      <c r="T111" s="44"/>
      <c r="U111" s="73">
        <v>2</v>
      </c>
      <c r="X111" s="2"/>
      <c r="AD111" s="3"/>
    </row>
    <row r="112" spans="1:30" ht="15" customHeight="1" x14ac:dyDescent="0.25">
      <c r="A112" s="43" t="s">
        <v>0</v>
      </c>
      <c r="B112" s="44" t="s">
        <v>1</v>
      </c>
      <c r="C112" s="44" t="s">
        <v>205</v>
      </c>
      <c r="D112" s="44" t="s">
        <v>259</v>
      </c>
      <c r="E112" s="45">
        <v>100</v>
      </c>
      <c r="F112" s="21">
        <v>20.16</v>
      </c>
      <c r="G112" s="19">
        <v>20.16</v>
      </c>
      <c r="H112" s="300">
        <v>401150002</v>
      </c>
      <c r="I112" s="44" t="s">
        <v>76</v>
      </c>
      <c r="J112" s="44" t="s">
        <v>153</v>
      </c>
      <c r="K112" s="44" t="s">
        <v>260</v>
      </c>
      <c r="L112" s="44" t="s">
        <v>41</v>
      </c>
      <c r="M112" s="44" t="s">
        <v>38</v>
      </c>
      <c r="N112" s="300">
        <v>211</v>
      </c>
      <c r="O112" s="300">
        <v>2112</v>
      </c>
      <c r="P112" s="44" t="s">
        <v>645</v>
      </c>
      <c r="Q112" s="300">
        <v>21111</v>
      </c>
      <c r="R112" s="44" t="s">
        <v>41</v>
      </c>
      <c r="S112" s="44"/>
      <c r="T112" s="44"/>
      <c r="U112" s="73">
        <v>2</v>
      </c>
      <c r="X112" s="2"/>
      <c r="AD112" s="3"/>
    </row>
    <row r="113" spans="1:30" ht="15" customHeight="1" x14ac:dyDescent="0.25">
      <c r="A113" s="43" t="s">
        <v>0</v>
      </c>
      <c r="B113" s="44" t="s">
        <v>1</v>
      </c>
      <c r="C113" s="44" t="s">
        <v>205</v>
      </c>
      <c r="D113" s="44" t="s">
        <v>265</v>
      </c>
      <c r="E113" s="45">
        <v>100</v>
      </c>
      <c r="F113" s="21">
        <v>10.65</v>
      </c>
      <c r="G113" s="19">
        <v>10.65</v>
      </c>
      <c r="H113" s="300">
        <v>401150002</v>
      </c>
      <c r="I113" s="44" t="s">
        <v>76</v>
      </c>
      <c r="J113" s="44" t="s">
        <v>153</v>
      </c>
      <c r="K113" s="44" t="s">
        <v>260</v>
      </c>
      <c r="L113" s="44" t="s">
        <v>41</v>
      </c>
      <c r="M113" s="44" t="s">
        <v>38</v>
      </c>
      <c r="N113" s="300">
        <v>211</v>
      </c>
      <c r="O113" s="300">
        <v>2112</v>
      </c>
      <c r="P113" s="44" t="s">
        <v>645</v>
      </c>
      <c r="Q113" s="300">
        <v>21111</v>
      </c>
      <c r="R113" s="44" t="s">
        <v>41</v>
      </c>
      <c r="S113" s="44"/>
      <c r="T113" s="44"/>
      <c r="U113" s="73">
        <v>1</v>
      </c>
      <c r="X113" s="2"/>
      <c r="AD113" s="3"/>
    </row>
    <row r="114" spans="1:30" ht="15" customHeight="1" x14ac:dyDescent="0.25">
      <c r="A114" s="137" t="s">
        <v>0</v>
      </c>
      <c r="B114" s="115" t="s">
        <v>1</v>
      </c>
      <c r="C114" s="115" t="s">
        <v>205</v>
      </c>
      <c r="D114" s="115" t="s">
        <v>244</v>
      </c>
      <c r="E114" s="114">
        <v>100</v>
      </c>
      <c r="F114" s="21">
        <v>20.149999999999999</v>
      </c>
      <c r="G114" s="19">
        <v>20.149999999999999</v>
      </c>
      <c r="H114" s="301">
        <v>555200000</v>
      </c>
      <c r="I114" s="115" t="s">
        <v>92</v>
      </c>
      <c r="J114" s="115" t="s">
        <v>92</v>
      </c>
      <c r="K114" s="115" t="s">
        <v>245</v>
      </c>
      <c r="L114" s="115" t="s">
        <v>41</v>
      </c>
      <c r="M114" s="115" t="s">
        <v>38</v>
      </c>
      <c r="N114" s="301">
        <v>211</v>
      </c>
      <c r="O114" s="301">
        <v>2112</v>
      </c>
      <c r="P114" s="115" t="s">
        <v>645</v>
      </c>
      <c r="Q114" s="301">
        <v>21111</v>
      </c>
      <c r="R114" s="115" t="s">
        <v>41</v>
      </c>
      <c r="S114" s="115"/>
      <c r="T114" s="115"/>
      <c r="U114" s="116">
        <v>2</v>
      </c>
      <c r="X114" s="2"/>
      <c r="AA114" s="6"/>
      <c r="AD114" s="3"/>
    </row>
    <row r="115" spans="1:30" ht="15" customHeight="1" x14ac:dyDescent="0.25">
      <c r="A115" s="127" t="s">
        <v>0</v>
      </c>
      <c r="B115" s="63" t="s">
        <v>1</v>
      </c>
      <c r="C115" s="63" t="s">
        <v>205</v>
      </c>
      <c r="D115" s="63" t="s">
        <v>281</v>
      </c>
      <c r="E115" s="62">
        <v>100</v>
      </c>
      <c r="F115" s="21">
        <v>33.96</v>
      </c>
      <c r="G115" s="19">
        <v>33.96</v>
      </c>
      <c r="H115" s="299">
        <v>605130000</v>
      </c>
      <c r="I115" s="63" t="s">
        <v>5</v>
      </c>
      <c r="J115" s="63" t="s">
        <v>5</v>
      </c>
      <c r="K115" s="63" t="s">
        <v>89</v>
      </c>
      <c r="L115" s="63" t="s">
        <v>41</v>
      </c>
      <c r="M115" s="63" t="s">
        <v>38</v>
      </c>
      <c r="N115" s="299">
        <v>211</v>
      </c>
      <c r="O115" s="299">
        <v>2112</v>
      </c>
      <c r="P115" s="63" t="s">
        <v>645</v>
      </c>
      <c r="Q115" s="299">
        <v>21111</v>
      </c>
      <c r="R115" s="63" t="s">
        <v>41</v>
      </c>
      <c r="S115" s="63"/>
      <c r="T115" s="63"/>
      <c r="U115" s="64">
        <v>4</v>
      </c>
      <c r="X115" s="2"/>
      <c r="AD115" s="3"/>
    </row>
    <row r="116" spans="1:30" ht="15" customHeight="1" x14ac:dyDescent="0.25">
      <c r="A116" s="127" t="s">
        <v>0</v>
      </c>
      <c r="B116" s="63" t="s">
        <v>1</v>
      </c>
      <c r="C116" s="63" t="s">
        <v>205</v>
      </c>
      <c r="D116" s="63" t="s">
        <v>287</v>
      </c>
      <c r="E116" s="62">
        <v>100</v>
      </c>
      <c r="F116" s="19">
        <v>12.78</v>
      </c>
      <c r="G116" s="19">
        <v>12.78</v>
      </c>
      <c r="H116" s="299">
        <v>606040100</v>
      </c>
      <c r="I116" s="63" t="s">
        <v>5</v>
      </c>
      <c r="J116" s="63" t="s">
        <v>5</v>
      </c>
      <c r="K116" s="63" t="s">
        <v>39</v>
      </c>
      <c r="L116" s="63" t="s">
        <v>37</v>
      </c>
      <c r="M116" s="63" t="s">
        <v>38</v>
      </c>
      <c r="N116" s="299">
        <v>281</v>
      </c>
      <c r="O116" s="299">
        <v>2811</v>
      </c>
      <c r="P116" s="63" t="s">
        <v>647</v>
      </c>
      <c r="Q116" s="299">
        <v>27111</v>
      </c>
      <c r="R116" s="63" t="s">
        <v>763</v>
      </c>
      <c r="S116" s="63"/>
      <c r="T116" s="63"/>
      <c r="U116" s="64"/>
      <c r="X116" s="2"/>
      <c r="AD116" s="3"/>
    </row>
    <row r="117" spans="1:30" ht="30" customHeight="1" x14ac:dyDescent="0.25">
      <c r="A117" s="43" t="s">
        <v>0</v>
      </c>
      <c r="B117" s="44" t="s">
        <v>1</v>
      </c>
      <c r="C117" s="44" t="s">
        <v>205</v>
      </c>
      <c r="D117" s="44" t="s">
        <v>236</v>
      </c>
      <c r="E117" s="45">
        <v>100</v>
      </c>
      <c r="F117" s="19">
        <v>13.57</v>
      </c>
      <c r="G117" s="19">
        <v>13.57</v>
      </c>
      <c r="H117" s="300">
        <v>401120301</v>
      </c>
      <c r="I117" s="44" t="s">
        <v>76</v>
      </c>
      <c r="J117" s="44" t="s">
        <v>237</v>
      </c>
      <c r="K117" s="44" t="s">
        <v>238</v>
      </c>
      <c r="L117" s="44" t="s">
        <v>234</v>
      </c>
      <c r="M117" s="44" t="s">
        <v>38</v>
      </c>
      <c r="N117" s="300">
        <v>282</v>
      </c>
      <c r="O117" s="300">
        <v>2821</v>
      </c>
      <c r="P117" s="44" t="s">
        <v>681</v>
      </c>
      <c r="Q117" s="300">
        <v>27211</v>
      </c>
      <c r="R117" s="227" t="s">
        <v>764</v>
      </c>
      <c r="S117" s="44"/>
      <c r="T117" s="44"/>
      <c r="U117" s="73"/>
      <c r="X117" s="2"/>
      <c r="AD117" s="3"/>
    </row>
    <row r="118" spans="1:30" ht="30" customHeight="1" x14ac:dyDescent="0.25">
      <c r="A118" s="43" t="s">
        <v>0</v>
      </c>
      <c r="B118" s="44" t="s">
        <v>1</v>
      </c>
      <c r="C118" s="44" t="s">
        <v>205</v>
      </c>
      <c r="D118" s="44" t="s">
        <v>239</v>
      </c>
      <c r="E118" s="45">
        <v>100</v>
      </c>
      <c r="F118" s="19">
        <v>13.41</v>
      </c>
      <c r="G118" s="19">
        <v>13.41</v>
      </c>
      <c r="H118" s="300">
        <v>401120301</v>
      </c>
      <c r="I118" s="44" t="s">
        <v>76</v>
      </c>
      <c r="J118" s="44" t="s">
        <v>237</v>
      </c>
      <c r="K118" s="44" t="s">
        <v>238</v>
      </c>
      <c r="L118" s="44" t="s">
        <v>234</v>
      </c>
      <c r="M118" s="44" t="s">
        <v>38</v>
      </c>
      <c r="N118" s="300">
        <v>282</v>
      </c>
      <c r="O118" s="300">
        <v>2821</v>
      </c>
      <c r="P118" s="44" t="s">
        <v>681</v>
      </c>
      <c r="Q118" s="300">
        <v>27211</v>
      </c>
      <c r="R118" s="227" t="s">
        <v>764</v>
      </c>
      <c r="S118" s="44"/>
      <c r="T118" s="44"/>
      <c r="U118" s="73"/>
      <c r="X118" s="2"/>
      <c r="AD118" s="3"/>
    </row>
    <row r="119" spans="1:30" ht="30" customHeight="1" x14ac:dyDescent="0.25">
      <c r="A119" s="43" t="s">
        <v>0</v>
      </c>
      <c r="B119" s="44" t="s">
        <v>1</v>
      </c>
      <c r="C119" s="44" t="s">
        <v>205</v>
      </c>
      <c r="D119" s="44" t="s">
        <v>240</v>
      </c>
      <c r="E119" s="45">
        <v>100</v>
      </c>
      <c r="F119" s="19">
        <v>13.57</v>
      </c>
      <c r="G119" s="19">
        <v>13.57</v>
      </c>
      <c r="H119" s="300">
        <v>401120301</v>
      </c>
      <c r="I119" s="44" t="s">
        <v>76</v>
      </c>
      <c r="J119" s="44" t="s">
        <v>237</v>
      </c>
      <c r="K119" s="44" t="s">
        <v>238</v>
      </c>
      <c r="L119" s="44" t="s">
        <v>234</v>
      </c>
      <c r="M119" s="44" t="s">
        <v>38</v>
      </c>
      <c r="N119" s="300">
        <v>282</v>
      </c>
      <c r="O119" s="300">
        <v>2821</v>
      </c>
      <c r="P119" s="44" t="s">
        <v>681</v>
      </c>
      <c r="Q119" s="300">
        <v>27211</v>
      </c>
      <c r="R119" s="227" t="s">
        <v>764</v>
      </c>
      <c r="S119" s="44"/>
      <c r="T119" s="44"/>
      <c r="U119" s="73"/>
      <c r="X119" s="2"/>
      <c r="AD119" s="3"/>
    </row>
    <row r="120" spans="1:30" ht="30" customHeight="1" x14ac:dyDescent="0.25">
      <c r="A120" s="43" t="s">
        <v>0</v>
      </c>
      <c r="B120" s="44" t="s">
        <v>1</v>
      </c>
      <c r="C120" s="44" t="s">
        <v>205</v>
      </c>
      <c r="D120" s="44" t="s">
        <v>241</v>
      </c>
      <c r="E120" s="45">
        <v>100</v>
      </c>
      <c r="F120" s="19">
        <v>13.57</v>
      </c>
      <c r="G120" s="19">
        <v>13.57</v>
      </c>
      <c r="H120" s="300">
        <v>401120301</v>
      </c>
      <c r="I120" s="44" t="s">
        <v>76</v>
      </c>
      <c r="J120" s="44" t="s">
        <v>237</v>
      </c>
      <c r="K120" s="44" t="s">
        <v>238</v>
      </c>
      <c r="L120" s="44" t="s">
        <v>234</v>
      </c>
      <c r="M120" s="44" t="s">
        <v>38</v>
      </c>
      <c r="N120" s="300">
        <v>282</v>
      </c>
      <c r="O120" s="300">
        <v>2821</v>
      </c>
      <c r="P120" s="44" t="s">
        <v>681</v>
      </c>
      <c r="Q120" s="300">
        <v>27211</v>
      </c>
      <c r="R120" s="227" t="s">
        <v>764</v>
      </c>
      <c r="S120" s="44"/>
      <c r="T120" s="44"/>
      <c r="U120" s="73">
        <v>2</v>
      </c>
      <c r="X120" s="2"/>
      <c r="AD120" s="3"/>
    </row>
    <row r="121" spans="1:30" ht="30" customHeight="1" x14ac:dyDescent="0.25">
      <c r="A121" s="137" t="s">
        <v>0</v>
      </c>
      <c r="B121" s="115" t="s">
        <v>1</v>
      </c>
      <c r="C121" s="115" t="s">
        <v>205</v>
      </c>
      <c r="D121" s="115" t="s">
        <v>233</v>
      </c>
      <c r="E121" s="114">
        <v>100</v>
      </c>
      <c r="F121" s="19">
        <v>10.81</v>
      </c>
      <c r="G121" s="19">
        <v>10.81</v>
      </c>
      <c r="H121" s="301">
        <v>555220000</v>
      </c>
      <c r="I121" s="115" t="s">
        <v>92</v>
      </c>
      <c r="J121" s="115" t="s">
        <v>92</v>
      </c>
      <c r="K121" s="115" t="s">
        <v>235</v>
      </c>
      <c r="L121" s="115" t="s">
        <v>234</v>
      </c>
      <c r="M121" s="115" t="s">
        <v>38</v>
      </c>
      <c r="N121" s="301">
        <v>282</v>
      </c>
      <c r="O121" s="301">
        <v>2821</v>
      </c>
      <c r="P121" s="115" t="s">
        <v>681</v>
      </c>
      <c r="Q121" s="301">
        <v>27211</v>
      </c>
      <c r="R121" s="243" t="s">
        <v>764</v>
      </c>
      <c r="S121" s="115"/>
      <c r="T121" s="115"/>
      <c r="U121" s="116">
        <v>1</v>
      </c>
      <c r="X121" s="2"/>
      <c r="AD121" s="3"/>
    </row>
    <row r="122" spans="1:30" ht="30" customHeight="1" x14ac:dyDescent="0.25">
      <c r="A122" s="137" t="s">
        <v>0</v>
      </c>
      <c r="B122" s="115" t="s">
        <v>1</v>
      </c>
      <c r="C122" s="115" t="s">
        <v>205</v>
      </c>
      <c r="D122" s="115" t="s">
        <v>242</v>
      </c>
      <c r="E122" s="114">
        <v>100</v>
      </c>
      <c r="F122" s="19">
        <v>13.41</v>
      </c>
      <c r="G122" s="19">
        <v>13.41</v>
      </c>
      <c r="H122" s="301">
        <v>555220000</v>
      </c>
      <c r="I122" s="115" t="s">
        <v>92</v>
      </c>
      <c r="J122" s="115" t="s">
        <v>92</v>
      </c>
      <c r="K122" s="115" t="s">
        <v>235</v>
      </c>
      <c r="L122" s="115" t="s">
        <v>234</v>
      </c>
      <c r="M122" s="115" t="s">
        <v>38</v>
      </c>
      <c r="N122" s="301">
        <v>282</v>
      </c>
      <c r="O122" s="301">
        <v>2821</v>
      </c>
      <c r="P122" s="115" t="s">
        <v>681</v>
      </c>
      <c r="Q122" s="301">
        <v>27211</v>
      </c>
      <c r="R122" s="243" t="s">
        <v>764</v>
      </c>
      <c r="S122" s="115"/>
      <c r="T122" s="115"/>
      <c r="U122" s="116"/>
      <c r="X122" s="2"/>
      <c r="AD122" s="3"/>
    </row>
    <row r="123" spans="1:30" ht="30" customHeight="1" x14ac:dyDescent="0.25">
      <c r="A123" s="137" t="s">
        <v>0</v>
      </c>
      <c r="B123" s="115" t="s">
        <v>1</v>
      </c>
      <c r="C123" s="115" t="s">
        <v>205</v>
      </c>
      <c r="D123" s="115" t="s">
        <v>243</v>
      </c>
      <c r="E123" s="114">
        <v>100</v>
      </c>
      <c r="F123" s="19">
        <v>13.57</v>
      </c>
      <c r="G123" s="19">
        <v>13.57</v>
      </c>
      <c r="H123" s="301">
        <v>555220000</v>
      </c>
      <c r="I123" s="115" t="s">
        <v>92</v>
      </c>
      <c r="J123" s="115" t="s">
        <v>92</v>
      </c>
      <c r="K123" s="115" t="s">
        <v>235</v>
      </c>
      <c r="L123" s="115" t="s">
        <v>234</v>
      </c>
      <c r="M123" s="115" t="s">
        <v>38</v>
      </c>
      <c r="N123" s="301">
        <v>282</v>
      </c>
      <c r="O123" s="301">
        <v>2821</v>
      </c>
      <c r="P123" s="115" t="s">
        <v>681</v>
      </c>
      <c r="Q123" s="301">
        <v>27211</v>
      </c>
      <c r="R123" s="243" t="s">
        <v>764</v>
      </c>
      <c r="S123" s="115"/>
      <c r="T123" s="115"/>
      <c r="U123" s="116">
        <v>2</v>
      </c>
      <c r="X123" s="2"/>
      <c r="AD123" s="3"/>
    </row>
    <row r="124" spans="1:30" ht="15" customHeight="1" x14ac:dyDescent="0.25">
      <c r="A124" s="127" t="s">
        <v>0</v>
      </c>
      <c r="B124" s="63" t="s">
        <v>1</v>
      </c>
      <c r="C124" s="63" t="s">
        <v>205</v>
      </c>
      <c r="D124" s="63" t="s">
        <v>209</v>
      </c>
      <c r="E124" s="62">
        <v>100</v>
      </c>
      <c r="F124" s="22">
        <v>9.15</v>
      </c>
      <c r="G124" s="19">
        <v>9.15</v>
      </c>
      <c r="H124" s="299">
        <v>605130000</v>
      </c>
      <c r="I124" s="63" t="s">
        <v>5</v>
      </c>
      <c r="J124" s="63" t="s">
        <v>5</v>
      </c>
      <c r="K124" s="63" t="s">
        <v>89</v>
      </c>
      <c r="L124" s="63" t="s">
        <v>43</v>
      </c>
      <c r="M124" s="63" t="s">
        <v>44</v>
      </c>
      <c r="N124" s="299">
        <v>411</v>
      </c>
      <c r="O124" s="299">
        <v>4110</v>
      </c>
      <c r="P124" s="63" t="s">
        <v>649</v>
      </c>
      <c r="Q124" s="299">
        <v>41112</v>
      </c>
      <c r="R124" s="63" t="s">
        <v>736</v>
      </c>
      <c r="S124" s="63"/>
      <c r="T124" s="63"/>
      <c r="U124" s="64"/>
      <c r="X124" s="2"/>
      <c r="AD124" s="3"/>
    </row>
    <row r="125" spans="1:30" ht="15" customHeight="1" x14ac:dyDescent="0.25">
      <c r="A125" s="43" t="s">
        <v>0</v>
      </c>
      <c r="B125" s="44" t="s">
        <v>1</v>
      </c>
      <c r="C125" s="44" t="s">
        <v>205</v>
      </c>
      <c r="D125" s="44" t="s">
        <v>257</v>
      </c>
      <c r="E125" s="45">
        <v>100</v>
      </c>
      <c r="F125" s="27">
        <v>13.25</v>
      </c>
      <c r="G125" s="19">
        <v>13.25</v>
      </c>
      <c r="H125" s="300">
        <v>401130000</v>
      </c>
      <c r="I125" s="44" t="s">
        <v>76</v>
      </c>
      <c r="J125" s="44" t="s">
        <v>227</v>
      </c>
      <c r="K125" s="44" t="s">
        <v>228</v>
      </c>
      <c r="L125" s="44" t="s">
        <v>258</v>
      </c>
      <c r="M125" s="44" t="s">
        <v>44</v>
      </c>
      <c r="N125" s="300">
        <v>421</v>
      </c>
      <c r="O125" s="300">
        <v>4211</v>
      </c>
      <c r="P125" s="44" t="s">
        <v>258</v>
      </c>
      <c r="Q125" s="300">
        <v>42111</v>
      </c>
      <c r="R125" s="44" t="s">
        <v>258</v>
      </c>
      <c r="S125" s="44"/>
      <c r="T125" s="44"/>
      <c r="U125" s="73"/>
      <c r="X125" s="2"/>
      <c r="AD125" s="3"/>
    </row>
    <row r="126" spans="1:30" ht="15" customHeight="1" x14ac:dyDescent="0.25">
      <c r="A126" s="43" t="s">
        <v>0</v>
      </c>
      <c r="B126" s="44" t="s">
        <v>1</v>
      </c>
      <c r="C126" s="44" t="s">
        <v>205</v>
      </c>
      <c r="D126" s="44" t="s">
        <v>249</v>
      </c>
      <c r="E126" s="45">
        <v>100</v>
      </c>
      <c r="F126" s="37">
        <v>77.8</v>
      </c>
      <c r="G126" s="19">
        <v>77.8</v>
      </c>
      <c r="H126" s="300">
        <v>401110000</v>
      </c>
      <c r="I126" s="44" t="s">
        <v>76</v>
      </c>
      <c r="J126" s="44" t="s">
        <v>250</v>
      </c>
      <c r="K126" s="44" t="s">
        <v>251</v>
      </c>
      <c r="L126" s="44" t="s">
        <v>64</v>
      </c>
      <c r="M126" s="44" t="s">
        <v>65</v>
      </c>
      <c r="N126" s="300">
        <v>521</v>
      </c>
      <c r="O126" s="300">
        <v>5210</v>
      </c>
      <c r="P126" s="44" t="s">
        <v>64</v>
      </c>
      <c r="Q126" s="300">
        <v>52111</v>
      </c>
      <c r="R126" s="44" t="s">
        <v>765</v>
      </c>
      <c r="S126" s="44"/>
      <c r="T126" s="44"/>
      <c r="U126" s="73">
        <v>30</v>
      </c>
      <c r="X126" s="2"/>
      <c r="AD126" s="3"/>
    </row>
    <row r="127" spans="1:30" ht="15" customHeight="1" x14ac:dyDescent="0.25">
      <c r="A127" s="127" t="s">
        <v>0</v>
      </c>
      <c r="B127" s="63" t="s">
        <v>1</v>
      </c>
      <c r="C127" s="63" t="s">
        <v>205</v>
      </c>
      <c r="D127" s="63" t="s">
        <v>248</v>
      </c>
      <c r="E127" s="62">
        <v>100</v>
      </c>
      <c r="F127" s="37">
        <v>106.57</v>
      </c>
      <c r="G127" s="19">
        <v>106.57</v>
      </c>
      <c r="H127" s="299">
        <v>600000000</v>
      </c>
      <c r="I127" s="63" t="s">
        <v>5</v>
      </c>
      <c r="J127" s="63" t="s">
        <v>5</v>
      </c>
      <c r="K127" s="63" t="s">
        <v>6</v>
      </c>
      <c r="L127" s="63" t="s">
        <v>64</v>
      </c>
      <c r="M127" s="63" t="s">
        <v>65</v>
      </c>
      <c r="N127" s="299">
        <v>521</v>
      </c>
      <c r="O127" s="299">
        <v>5210</v>
      </c>
      <c r="P127" s="63" t="s">
        <v>64</v>
      </c>
      <c r="Q127" s="299">
        <v>52111</v>
      </c>
      <c r="R127" s="63" t="s">
        <v>765</v>
      </c>
      <c r="S127" s="63"/>
      <c r="T127" s="63"/>
      <c r="U127" s="64">
        <v>40</v>
      </c>
      <c r="X127" s="2"/>
      <c r="AD127" s="3"/>
    </row>
    <row r="128" spans="1:30" ht="15" customHeight="1" x14ac:dyDescent="0.25">
      <c r="A128" s="127" t="s">
        <v>0</v>
      </c>
      <c r="B128" s="63" t="s">
        <v>1</v>
      </c>
      <c r="C128" s="63" t="s">
        <v>205</v>
      </c>
      <c r="D128" s="63" t="s">
        <v>252</v>
      </c>
      <c r="E128" s="62">
        <v>100</v>
      </c>
      <c r="F128" s="37">
        <v>70.209999999999994</v>
      </c>
      <c r="G128" s="19">
        <v>70.209999999999994</v>
      </c>
      <c r="H128" s="299">
        <v>600000000</v>
      </c>
      <c r="I128" s="63" t="s">
        <v>5</v>
      </c>
      <c r="J128" s="63" t="s">
        <v>5</v>
      </c>
      <c r="K128" s="63" t="s">
        <v>6</v>
      </c>
      <c r="L128" s="63" t="s">
        <v>64</v>
      </c>
      <c r="M128" s="63" t="s">
        <v>65</v>
      </c>
      <c r="N128" s="299">
        <v>521</v>
      </c>
      <c r="O128" s="299">
        <v>5210</v>
      </c>
      <c r="P128" s="63" t="s">
        <v>64</v>
      </c>
      <c r="Q128" s="299">
        <v>52111</v>
      </c>
      <c r="R128" s="63" t="s">
        <v>765</v>
      </c>
      <c r="S128" s="63"/>
      <c r="T128" s="63"/>
      <c r="U128" s="64">
        <v>40</v>
      </c>
      <c r="X128" s="2"/>
      <c r="AD128" s="3"/>
    </row>
    <row r="129" spans="1:30" ht="15" customHeight="1" x14ac:dyDescent="0.25">
      <c r="A129" s="137" t="s">
        <v>0</v>
      </c>
      <c r="B129" s="115" t="s">
        <v>1</v>
      </c>
      <c r="C129" s="115" t="s">
        <v>205</v>
      </c>
      <c r="D129" s="115" t="s">
        <v>282</v>
      </c>
      <c r="E129" s="114">
        <v>100</v>
      </c>
      <c r="F129" s="37">
        <v>70.209999999999994</v>
      </c>
      <c r="G129" s="19">
        <v>70.209999999999994</v>
      </c>
      <c r="H129" s="301">
        <v>555220000</v>
      </c>
      <c r="I129" s="115" t="s">
        <v>92</v>
      </c>
      <c r="J129" s="115" t="s">
        <v>92</v>
      </c>
      <c r="K129" s="115" t="s">
        <v>235</v>
      </c>
      <c r="L129" s="115" t="s">
        <v>283</v>
      </c>
      <c r="M129" s="115" t="s">
        <v>65</v>
      </c>
      <c r="N129" s="301">
        <v>576</v>
      </c>
      <c r="O129" s="301">
        <v>5760</v>
      </c>
      <c r="P129" s="115" t="s">
        <v>677</v>
      </c>
      <c r="Q129" s="301">
        <v>57321</v>
      </c>
      <c r="R129" s="115" t="s">
        <v>768</v>
      </c>
      <c r="S129" s="115"/>
      <c r="T129" s="115"/>
      <c r="U129" s="116"/>
      <c r="X129" s="2"/>
      <c r="AD129" s="3"/>
    </row>
    <row r="130" spans="1:30" ht="15" customHeight="1" x14ac:dyDescent="0.25">
      <c r="A130" s="174" t="s">
        <v>0</v>
      </c>
      <c r="B130" s="175" t="s">
        <v>1</v>
      </c>
      <c r="C130" s="175" t="s">
        <v>205</v>
      </c>
      <c r="D130" s="175" t="s">
        <v>246</v>
      </c>
      <c r="E130" s="176">
        <v>100</v>
      </c>
      <c r="F130" s="20">
        <v>27.73</v>
      </c>
      <c r="G130" s="20">
        <v>27.73</v>
      </c>
      <c r="H130" s="361">
        <v>555220000</v>
      </c>
      <c r="I130" s="175" t="s">
        <v>92</v>
      </c>
      <c r="J130" s="175" t="s">
        <v>92</v>
      </c>
      <c r="K130" s="175" t="s">
        <v>235</v>
      </c>
      <c r="L130" s="175" t="s">
        <v>247</v>
      </c>
      <c r="M130" s="175" t="s">
        <v>38</v>
      </c>
      <c r="N130" s="361">
        <v>266</v>
      </c>
      <c r="O130" s="361">
        <v>2660</v>
      </c>
      <c r="P130" s="175" t="s">
        <v>247</v>
      </c>
      <c r="Q130" s="361">
        <v>71511</v>
      </c>
      <c r="R130" s="175" t="s">
        <v>762</v>
      </c>
      <c r="S130" s="175"/>
      <c r="T130" s="175"/>
      <c r="U130" s="177"/>
      <c r="X130" s="2"/>
      <c r="AD130" s="3"/>
    </row>
    <row r="131" spans="1:30" s="15" customFormat="1" ht="15" customHeight="1" x14ac:dyDescent="0.25">
      <c r="A131" s="130" t="s">
        <v>592</v>
      </c>
      <c r="B131" s="67"/>
      <c r="C131" s="67"/>
      <c r="D131" s="67"/>
      <c r="E131" s="66"/>
      <c r="F131" s="16">
        <f>SUM(F81:F130)</f>
        <v>1009.54</v>
      </c>
      <c r="G131" s="16"/>
      <c r="H131" s="66"/>
      <c r="I131" s="67"/>
      <c r="J131" s="67"/>
      <c r="K131" s="67"/>
      <c r="L131" s="67"/>
      <c r="M131" s="67"/>
      <c r="N131" s="66"/>
      <c r="O131" s="66"/>
      <c r="P131" s="67"/>
      <c r="Q131" s="225"/>
      <c r="R131" s="67"/>
      <c r="S131" s="67"/>
      <c r="T131" s="67"/>
      <c r="U131" s="68"/>
      <c r="V131" s="12"/>
      <c r="W131" s="12"/>
      <c r="X131" s="13"/>
      <c r="Y131" s="12"/>
      <c r="Z131" s="12"/>
      <c r="AA131" s="12"/>
      <c r="AB131" s="12"/>
      <c r="AC131" s="12"/>
      <c r="AD131" s="14"/>
    </row>
    <row r="132" spans="1:30" ht="15" customHeight="1" x14ac:dyDescent="0.25">
      <c r="A132" s="126" t="s">
        <v>0</v>
      </c>
      <c r="B132" s="78" t="s">
        <v>1</v>
      </c>
      <c r="C132" s="78" t="s">
        <v>293</v>
      </c>
      <c r="D132" s="78" t="s">
        <v>295</v>
      </c>
      <c r="E132" s="77">
        <v>100</v>
      </c>
      <c r="F132" s="358">
        <v>11.3</v>
      </c>
      <c r="G132" s="18">
        <v>11.3</v>
      </c>
      <c r="H132" s="77">
        <v>600000000</v>
      </c>
      <c r="I132" s="78" t="s">
        <v>5</v>
      </c>
      <c r="J132" s="78" t="s">
        <v>5</v>
      </c>
      <c r="K132" s="78" t="s">
        <v>6</v>
      </c>
      <c r="L132" s="78" t="s">
        <v>146</v>
      </c>
      <c r="M132" s="78" t="s">
        <v>79</v>
      </c>
      <c r="N132" s="77">
        <v>382</v>
      </c>
      <c r="O132" s="77">
        <v>3820</v>
      </c>
      <c r="P132" s="78" t="s">
        <v>146</v>
      </c>
      <c r="Q132" s="77">
        <v>13121</v>
      </c>
      <c r="R132" s="78" t="s">
        <v>740</v>
      </c>
      <c r="S132" s="78"/>
      <c r="T132" s="78"/>
      <c r="U132" s="337"/>
      <c r="X132" s="2"/>
      <c r="AD132" s="3"/>
    </row>
    <row r="133" spans="1:30" ht="15" customHeight="1" x14ac:dyDescent="0.25">
      <c r="A133" s="127" t="s">
        <v>0</v>
      </c>
      <c r="B133" s="63" t="s">
        <v>1</v>
      </c>
      <c r="C133" s="63" t="s">
        <v>293</v>
      </c>
      <c r="D133" s="63" t="s">
        <v>363</v>
      </c>
      <c r="E133" s="62">
        <v>50</v>
      </c>
      <c r="F133" s="24">
        <v>5.54</v>
      </c>
      <c r="G133" s="19">
        <v>11.07</v>
      </c>
      <c r="H133" s="62">
        <v>600000000</v>
      </c>
      <c r="I133" s="63" t="s">
        <v>5</v>
      </c>
      <c r="J133" s="63" t="s">
        <v>5</v>
      </c>
      <c r="K133" s="63" t="s">
        <v>6</v>
      </c>
      <c r="L133" s="63" t="s">
        <v>146</v>
      </c>
      <c r="M133" s="63" t="s">
        <v>79</v>
      </c>
      <c r="N133" s="62">
        <v>382</v>
      </c>
      <c r="O133" s="62">
        <v>3820</v>
      </c>
      <c r="P133" s="63" t="s">
        <v>146</v>
      </c>
      <c r="Q133" s="62">
        <v>13121</v>
      </c>
      <c r="R133" s="63" t="s">
        <v>740</v>
      </c>
      <c r="S133" s="63"/>
      <c r="T133" s="63"/>
      <c r="U133" s="303"/>
      <c r="X133" s="2"/>
      <c r="AD133" s="3"/>
    </row>
    <row r="134" spans="1:30" ht="15" customHeight="1" x14ac:dyDescent="0.25">
      <c r="A134" s="127" t="s">
        <v>0</v>
      </c>
      <c r="B134" s="63" t="s">
        <v>1</v>
      </c>
      <c r="C134" s="63" t="s">
        <v>293</v>
      </c>
      <c r="D134" s="63" t="s">
        <v>363</v>
      </c>
      <c r="E134" s="62">
        <v>50</v>
      </c>
      <c r="F134" s="24">
        <v>5.54</v>
      </c>
      <c r="G134" s="19">
        <v>11.07</v>
      </c>
      <c r="H134" s="62">
        <v>606040100</v>
      </c>
      <c r="I134" s="63" t="s">
        <v>5</v>
      </c>
      <c r="J134" s="63" t="s">
        <v>5</v>
      </c>
      <c r="K134" s="63" t="s">
        <v>39</v>
      </c>
      <c r="L134" s="63" t="s">
        <v>146</v>
      </c>
      <c r="M134" s="63" t="s">
        <v>79</v>
      </c>
      <c r="N134" s="62">
        <v>382</v>
      </c>
      <c r="O134" s="62">
        <v>3820</v>
      </c>
      <c r="P134" s="63" t="s">
        <v>146</v>
      </c>
      <c r="Q134" s="62">
        <v>13121</v>
      </c>
      <c r="R134" s="63" t="s">
        <v>740</v>
      </c>
      <c r="S134" s="63"/>
      <c r="T134" s="63"/>
      <c r="U134" s="303"/>
      <c r="X134" s="2"/>
      <c r="AA134" s="6"/>
      <c r="AD134" s="3"/>
    </row>
    <row r="135" spans="1:30" ht="15" customHeight="1" x14ac:dyDescent="0.25">
      <c r="A135" s="43" t="s">
        <v>0</v>
      </c>
      <c r="B135" s="44" t="s">
        <v>1</v>
      </c>
      <c r="C135" s="44" t="s">
        <v>293</v>
      </c>
      <c r="D135" s="44" t="s">
        <v>314</v>
      </c>
      <c r="E135" s="45">
        <v>100</v>
      </c>
      <c r="F135" s="21">
        <v>10.81</v>
      </c>
      <c r="G135" s="19">
        <v>10.81</v>
      </c>
      <c r="H135" s="45">
        <v>401110000</v>
      </c>
      <c r="I135" s="44" t="s">
        <v>76</v>
      </c>
      <c r="J135" s="44" t="s">
        <v>250</v>
      </c>
      <c r="K135" s="44" t="s">
        <v>251</v>
      </c>
      <c r="L135" s="44" t="s">
        <v>41</v>
      </c>
      <c r="M135" s="44" t="s">
        <v>38</v>
      </c>
      <c r="N135" s="45">
        <v>211</v>
      </c>
      <c r="O135" s="45">
        <v>2112</v>
      </c>
      <c r="P135" s="44" t="s">
        <v>645</v>
      </c>
      <c r="Q135" s="45">
        <v>21111</v>
      </c>
      <c r="R135" s="44" t="s">
        <v>41</v>
      </c>
      <c r="S135" s="44"/>
      <c r="T135" s="44"/>
      <c r="U135" s="302">
        <v>1</v>
      </c>
      <c r="X135" s="2"/>
      <c r="AA135" s="6"/>
      <c r="AD135" s="3"/>
    </row>
    <row r="136" spans="1:30" ht="15" customHeight="1" x14ac:dyDescent="0.25">
      <c r="A136" s="43" t="s">
        <v>0</v>
      </c>
      <c r="B136" s="44" t="s">
        <v>1</v>
      </c>
      <c r="C136" s="44" t="s">
        <v>293</v>
      </c>
      <c r="D136" s="44" t="s">
        <v>316</v>
      </c>
      <c r="E136" s="45">
        <v>100</v>
      </c>
      <c r="F136" s="21">
        <v>16.45</v>
      </c>
      <c r="G136" s="19">
        <v>16.45</v>
      </c>
      <c r="H136" s="45">
        <v>401110000</v>
      </c>
      <c r="I136" s="44" t="s">
        <v>76</v>
      </c>
      <c r="J136" s="44" t="s">
        <v>250</v>
      </c>
      <c r="K136" s="44" t="s">
        <v>251</v>
      </c>
      <c r="L136" s="44" t="s">
        <v>41</v>
      </c>
      <c r="M136" s="44" t="s">
        <v>38</v>
      </c>
      <c r="N136" s="45">
        <v>211</v>
      </c>
      <c r="O136" s="45">
        <v>2112</v>
      </c>
      <c r="P136" s="44" t="s">
        <v>645</v>
      </c>
      <c r="Q136" s="45">
        <v>21111</v>
      </c>
      <c r="R136" s="44" t="s">
        <v>41</v>
      </c>
      <c r="S136" s="44"/>
      <c r="T136" s="44"/>
      <c r="U136" s="302">
        <v>2</v>
      </c>
      <c r="X136" s="2"/>
      <c r="AA136" s="6"/>
      <c r="AD136" s="3"/>
    </row>
    <row r="137" spans="1:30" ht="15" customHeight="1" x14ac:dyDescent="0.25">
      <c r="A137" s="43" t="s">
        <v>0</v>
      </c>
      <c r="B137" s="44" t="s">
        <v>1</v>
      </c>
      <c r="C137" s="44" t="s">
        <v>293</v>
      </c>
      <c r="D137" s="44" t="s">
        <v>317</v>
      </c>
      <c r="E137" s="45">
        <v>100</v>
      </c>
      <c r="F137" s="21">
        <v>20.49</v>
      </c>
      <c r="G137" s="19">
        <v>20.49</v>
      </c>
      <c r="H137" s="45">
        <v>401110000</v>
      </c>
      <c r="I137" s="44" t="s">
        <v>76</v>
      </c>
      <c r="J137" s="44" t="s">
        <v>250</v>
      </c>
      <c r="K137" s="44" t="s">
        <v>251</v>
      </c>
      <c r="L137" s="44" t="s">
        <v>41</v>
      </c>
      <c r="M137" s="44" t="s">
        <v>38</v>
      </c>
      <c r="N137" s="45">
        <v>211</v>
      </c>
      <c r="O137" s="45">
        <v>2112</v>
      </c>
      <c r="P137" s="44" t="s">
        <v>645</v>
      </c>
      <c r="Q137" s="45">
        <v>21111</v>
      </c>
      <c r="R137" s="44" t="s">
        <v>41</v>
      </c>
      <c r="S137" s="44"/>
      <c r="T137" s="44"/>
      <c r="U137" s="302">
        <v>2</v>
      </c>
      <c r="X137" s="2"/>
      <c r="AD137" s="3"/>
    </row>
    <row r="138" spans="1:30" ht="15" customHeight="1" x14ac:dyDescent="0.25">
      <c r="A138" s="43" t="s">
        <v>0</v>
      </c>
      <c r="B138" s="44" t="s">
        <v>1</v>
      </c>
      <c r="C138" s="44" t="s">
        <v>293</v>
      </c>
      <c r="D138" s="44" t="s">
        <v>318</v>
      </c>
      <c r="E138" s="45">
        <v>100</v>
      </c>
      <c r="F138" s="21">
        <v>20.65</v>
      </c>
      <c r="G138" s="19">
        <v>20.65</v>
      </c>
      <c r="H138" s="45">
        <v>401110000</v>
      </c>
      <c r="I138" s="44" t="s">
        <v>76</v>
      </c>
      <c r="J138" s="44" t="s">
        <v>250</v>
      </c>
      <c r="K138" s="44" t="s">
        <v>251</v>
      </c>
      <c r="L138" s="44" t="s">
        <v>41</v>
      </c>
      <c r="M138" s="44" t="s">
        <v>38</v>
      </c>
      <c r="N138" s="45">
        <v>211</v>
      </c>
      <c r="O138" s="45">
        <v>2112</v>
      </c>
      <c r="P138" s="44" t="s">
        <v>645</v>
      </c>
      <c r="Q138" s="45">
        <v>21111</v>
      </c>
      <c r="R138" s="44" t="s">
        <v>41</v>
      </c>
      <c r="S138" s="44"/>
      <c r="T138" s="44"/>
      <c r="U138" s="302">
        <v>2</v>
      </c>
      <c r="X138" s="2"/>
      <c r="AD138" s="3"/>
    </row>
    <row r="139" spans="1:30" ht="15" customHeight="1" x14ac:dyDescent="0.25">
      <c r="A139" s="43" t="s">
        <v>0</v>
      </c>
      <c r="B139" s="44" t="s">
        <v>1</v>
      </c>
      <c r="C139" s="44" t="s">
        <v>293</v>
      </c>
      <c r="D139" s="44" t="s">
        <v>319</v>
      </c>
      <c r="E139" s="45">
        <v>100</v>
      </c>
      <c r="F139" s="21">
        <v>20.49</v>
      </c>
      <c r="G139" s="19">
        <v>20.49</v>
      </c>
      <c r="H139" s="45">
        <v>401110000</v>
      </c>
      <c r="I139" s="44" t="s">
        <v>76</v>
      </c>
      <c r="J139" s="44" t="s">
        <v>250</v>
      </c>
      <c r="K139" s="44" t="s">
        <v>251</v>
      </c>
      <c r="L139" s="44" t="s">
        <v>41</v>
      </c>
      <c r="M139" s="44" t="s">
        <v>38</v>
      </c>
      <c r="N139" s="45">
        <v>211</v>
      </c>
      <c r="O139" s="45">
        <v>2112</v>
      </c>
      <c r="P139" s="44" t="s">
        <v>645</v>
      </c>
      <c r="Q139" s="45">
        <v>21111</v>
      </c>
      <c r="R139" s="44" t="s">
        <v>41</v>
      </c>
      <c r="S139" s="44"/>
      <c r="T139" s="44"/>
      <c r="U139" s="302">
        <v>2</v>
      </c>
      <c r="X139" s="2"/>
      <c r="AD139" s="3"/>
    </row>
    <row r="140" spans="1:30" ht="15" customHeight="1" x14ac:dyDescent="0.25">
      <c r="A140" s="43" t="s">
        <v>0</v>
      </c>
      <c r="B140" s="44" t="s">
        <v>1</v>
      </c>
      <c r="C140" s="44" t="s">
        <v>293</v>
      </c>
      <c r="D140" s="44" t="s">
        <v>351</v>
      </c>
      <c r="E140" s="45">
        <v>100</v>
      </c>
      <c r="F140" s="21">
        <v>13.57</v>
      </c>
      <c r="G140" s="19">
        <v>13.57</v>
      </c>
      <c r="H140" s="45">
        <v>401110000</v>
      </c>
      <c r="I140" s="44" t="s">
        <v>76</v>
      </c>
      <c r="J140" s="44" t="s">
        <v>250</v>
      </c>
      <c r="K140" s="44" t="s">
        <v>251</v>
      </c>
      <c r="L140" s="44" t="s">
        <v>41</v>
      </c>
      <c r="M140" s="44" t="s">
        <v>38</v>
      </c>
      <c r="N140" s="45">
        <v>211</v>
      </c>
      <c r="O140" s="45">
        <v>2112</v>
      </c>
      <c r="P140" s="44" t="s">
        <v>645</v>
      </c>
      <c r="Q140" s="45">
        <v>21111</v>
      </c>
      <c r="R140" s="44" t="s">
        <v>41</v>
      </c>
      <c r="S140" s="44"/>
      <c r="T140" s="44"/>
      <c r="U140" s="302">
        <v>1</v>
      </c>
      <c r="X140" s="2"/>
      <c r="AA140" s="6"/>
      <c r="AD140" s="3"/>
    </row>
    <row r="141" spans="1:30" ht="15" customHeight="1" x14ac:dyDescent="0.25">
      <c r="A141" s="43" t="s">
        <v>0</v>
      </c>
      <c r="B141" s="44" t="s">
        <v>1</v>
      </c>
      <c r="C141" s="44" t="s">
        <v>293</v>
      </c>
      <c r="D141" s="44" t="s">
        <v>353</v>
      </c>
      <c r="E141" s="45">
        <v>100</v>
      </c>
      <c r="F141" s="21">
        <v>13.57</v>
      </c>
      <c r="G141" s="19">
        <v>13.57</v>
      </c>
      <c r="H141" s="45">
        <v>401110000</v>
      </c>
      <c r="I141" s="44" t="s">
        <v>76</v>
      </c>
      <c r="J141" s="44" t="s">
        <v>250</v>
      </c>
      <c r="K141" s="44" t="s">
        <v>251</v>
      </c>
      <c r="L141" s="44" t="s">
        <v>41</v>
      </c>
      <c r="M141" s="44" t="s">
        <v>38</v>
      </c>
      <c r="N141" s="45">
        <v>211</v>
      </c>
      <c r="O141" s="45">
        <v>2112</v>
      </c>
      <c r="P141" s="44" t="s">
        <v>645</v>
      </c>
      <c r="Q141" s="45">
        <v>21111</v>
      </c>
      <c r="R141" s="44" t="s">
        <v>41</v>
      </c>
      <c r="S141" s="44"/>
      <c r="T141" s="44"/>
      <c r="U141" s="302">
        <v>1</v>
      </c>
      <c r="X141" s="2"/>
      <c r="AA141" s="6"/>
      <c r="AD141" s="3"/>
    </row>
    <row r="142" spans="1:30" ht="15" customHeight="1" x14ac:dyDescent="0.25">
      <c r="A142" s="43" t="s">
        <v>0</v>
      </c>
      <c r="B142" s="44" t="s">
        <v>1</v>
      </c>
      <c r="C142" s="44" t="s">
        <v>293</v>
      </c>
      <c r="D142" s="44" t="s">
        <v>355</v>
      </c>
      <c r="E142" s="45">
        <v>50</v>
      </c>
      <c r="F142" s="21">
        <v>6.71</v>
      </c>
      <c r="G142" s="19">
        <v>13.41</v>
      </c>
      <c r="H142" s="45">
        <v>401110000</v>
      </c>
      <c r="I142" s="44" t="s">
        <v>76</v>
      </c>
      <c r="J142" s="44" t="s">
        <v>250</v>
      </c>
      <c r="K142" s="44" t="s">
        <v>251</v>
      </c>
      <c r="L142" s="44" t="s">
        <v>41</v>
      </c>
      <c r="M142" s="44" t="s">
        <v>38</v>
      </c>
      <c r="N142" s="45">
        <v>211</v>
      </c>
      <c r="O142" s="45">
        <v>2112</v>
      </c>
      <c r="P142" s="44" t="s">
        <v>645</v>
      </c>
      <c r="Q142" s="45">
        <v>21111</v>
      </c>
      <c r="R142" s="44" t="s">
        <v>41</v>
      </c>
      <c r="S142" s="44"/>
      <c r="T142" s="44"/>
      <c r="U142" s="302">
        <v>1</v>
      </c>
      <c r="X142" s="2"/>
      <c r="AD142" s="3"/>
    </row>
    <row r="143" spans="1:30" ht="15" customHeight="1" x14ac:dyDescent="0.25">
      <c r="A143" s="43" t="s">
        <v>0</v>
      </c>
      <c r="B143" s="44" t="s">
        <v>1</v>
      </c>
      <c r="C143" s="44" t="s">
        <v>293</v>
      </c>
      <c r="D143" s="44" t="s">
        <v>356</v>
      </c>
      <c r="E143" s="45">
        <v>100</v>
      </c>
      <c r="F143" s="21">
        <v>20.65</v>
      </c>
      <c r="G143" s="19">
        <v>20.65</v>
      </c>
      <c r="H143" s="45">
        <v>401110000</v>
      </c>
      <c r="I143" s="44" t="s">
        <v>76</v>
      </c>
      <c r="J143" s="44" t="s">
        <v>250</v>
      </c>
      <c r="K143" s="44" t="s">
        <v>251</v>
      </c>
      <c r="L143" s="44" t="s">
        <v>41</v>
      </c>
      <c r="M143" s="44" t="s">
        <v>38</v>
      </c>
      <c r="N143" s="45">
        <v>211</v>
      </c>
      <c r="O143" s="45">
        <v>2112</v>
      </c>
      <c r="P143" s="44" t="s">
        <v>645</v>
      </c>
      <c r="Q143" s="45">
        <v>21111</v>
      </c>
      <c r="R143" s="44" t="s">
        <v>41</v>
      </c>
      <c r="S143" s="44"/>
      <c r="T143" s="44"/>
      <c r="U143" s="302">
        <v>2</v>
      </c>
      <c r="X143" s="2"/>
      <c r="AD143" s="3"/>
    </row>
    <row r="144" spans="1:30" ht="15" customHeight="1" x14ac:dyDescent="0.25">
      <c r="A144" s="43" t="s">
        <v>0</v>
      </c>
      <c r="B144" s="44" t="s">
        <v>1</v>
      </c>
      <c r="C144" s="44" t="s">
        <v>293</v>
      </c>
      <c r="D144" s="44" t="s">
        <v>308</v>
      </c>
      <c r="E144" s="45">
        <v>100</v>
      </c>
      <c r="F144" s="21">
        <v>16.29</v>
      </c>
      <c r="G144" s="19">
        <v>16.29</v>
      </c>
      <c r="H144" s="45">
        <v>401110001</v>
      </c>
      <c r="I144" s="44" t="s">
        <v>76</v>
      </c>
      <c r="J144" s="44" t="s">
        <v>250</v>
      </c>
      <c r="K144" s="44" t="s">
        <v>309</v>
      </c>
      <c r="L144" s="44" t="s">
        <v>41</v>
      </c>
      <c r="M144" s="44" t="s">
        <v>38</v>
      </c>
      <c r="N144" s="45">
        <v>211</v>
      </c>
      <c r="O144" s="45">
        <v>2112</v>
      </c>
      <c r="P144" s="44" t="s">
        <v>645</v>
      </c>
      <c r="Q144" s="45">
        <v>21111</v>
      </c>
      <c r="R144" s="44" t="s">
        <v>41</v>
      </c>
      <c r="S144" s="44"/>
      <c r="T144" s="44"/>
      <c r="U144" s="302">
        <v>2</v>
      </c>
      <c r="X144" s="2"/>
      <c r="AD144" s="3"/>
    </row>
    <row r="145" spans="1:30" ht="15" customHeight="1" x14ac:dyDescent="0.25">
      <c r="A145" s="43" t="s">
        <v>0</v>
      </c>
      <c r="B145" s="44" t="s">
        <v>1</v>
      </c>
      <c r="C145" s="44" t="s">
        <v>293</v>
      </c>
      <c r="D145" s="44" t="s">
        <v>310</v>
      </c>
      <c r="E145" s="45">
        <v>100</v>
      </c>
      <c r="F145" s="21">
        <v>10.81</v>
      </c>
      <c r="G145" s="19">
        <v>10.81</v>
      </c>
      <c r="H145" s="45">
        <v>401110001</v>
      </c>
      <c r="I145" s="44" t="s">
        <v>76</v>
      </c>
      <c r="J145" s="44" t="s">
        <v>250</v>
      </c>
      <c r="K145" s="44" t="s">
        <v>309</v>
      </c>
      <c r="L145" s="44" t="s">
        <v>41</v>
      </c>
      <c r="M145" s="44" t="s">
        <v>38</v>
      </c>
      <c r="N145" s="45">
        <v>211</v>
      </c>
      <c r="O145" s="45">
        <v>2112</v>
      </c>
      <c r="P145" s="44" t="s">
        <v>645</v>
      </c>
      <c r="Q145" s="45">
        <v>21111</v>
      </c>
      <c r="R145" s="44" t="s">
        <v>41</v>
      </c>
      <c r="S145" s="44"/>
      <c r="T145" s="44"/>
      <c r="U145" s="302">
        <v>1</v>
      </c>
      <c r="X145" s="2"/>
      <c r="AD145" s="3"/>
    </row>
    <row r="146" spans="1:30" ht="15" customHeight="1" x14ac:dyDescent="0.25">
      <c r="A146" s="43" t="s">
        <v>0</v>
      </c>
      <c r="B146" s="44" t="s">
        <v>1</v>
      </c>
      <c r="C146" s="44" t="s">
        <v>293</v>
      </c>
      <c r="D146" s="44" t="s">
        <v>311</v>
      </c>
      <c r="E146" s="45">
        <v>100</v>
      </c>
      <c r="F146" s="21">
        <v>10.65</v>
      </c>
      <c r="G146" s="19">
        <v>10.65</v>
      </c>
      <c r="H146" s="45">
        <v>401110001</v>
      </c>
      <c r="I146" s="44" t="s">
        <v>76</v>
      </c>
      <c r="J146" s="44" t="s">
        <v>250</v>
      </c>
      <c r="K146" s="44" t="s">
        <v>309</v>
      </c>
      <c r="L146" s="44" t="s">
        <v>41</v>
      </c>
      <c r="M146" s="44" t="s">
        <v>38</v>
      </c>
      <c r="N146" s="45">
        <v>211</v>
      </c>
      <c r="O146" s="45">
        <v>2112</v>
      </c>
      <c r="P146" s="44" t="s">
        <v>645</v>
      </c>
      <c r="Q146" s="45">
        <v>21111</v>
      </c>
      <c r="R146" s="44" t="s">
        <v>41</v>
      </c>
      <c r="S146" s="44"/>
      <c r="T146" s="44"/>
      <c r="U146" s="302">
        <v>1</v>
      </c>
      <c r="X146" s="2"/>
      <c r="AD146" s="3"/>
    </row>
    <row r="147" spans="1:30" ht="15" customHeight="1" x14ac:dyDescent="0.25">
      <c r="A147" s="43" t="s">
        <v>0</v>
      </c>
      <c r="B147" s="44" t="s">
        <v>1</v>
      </c>
      <c r="C147" s="44" t="s">
        <v>293</v>
      </c>
      <c r="D147" s="44" t="s">
        <v>312</v>
      </c>
      <c r="E147" s="45">
        <v>100</v>
      </c>
      <c r="F147" s="21">
        <v>16.45</v>
      </c>
      <c r="G147" s="19">
        <v>16.45</v>
      </c>
      <c r="H147" s="45">
        <v>401110001</v>
      </c>
      <c r="I147" s="44" t="s">
        <v>76</v>
      </c>
      <c r="J147" s="44" t="s">
        <v>250</v>
      </c>
      <c r="K147" s="44" t="s">
        <v>309</v>
      </c>
      <c r="L147" s="44" t="s">
        <v>41</v>
      </c>
      <c r="M147" s="44" t="s">
        <v>38</v>
      </c>
      <c r="N147" s="45">
        <v>211</v>
      </c>
      <c r="O147" s="45">
        <v>2112</v>
      </c>
      <c r="P147" s="44" t="s">
        <v>645</v>
      </c>
      <c r="Q147" s="45">
        <v>21111</v>
      </c>
      <c r="R147" s="44" t="s">
        <v>41</v>
      </c>
      <c r="S147" s="44"/>
      <c r="T147" s="44"/>
      <c r="U147" s="302">
        <v>2</v>
      </c>
      <c r="X147" s="2"/>
      <c r="AD147" s="3"/>
    </row>
    <row r="148" spans="1:30" ht="15" customHeight="1" x14ac:dyDescent="0.25">
      <c r="A148" s="43" t="s">
        <v>0</v>
      </c>
      <c r="B148" s="44" t="s">
        <v>1</v>
      </c>
      <c r="C148" s="44" t="s">
        <v>293</v>
      </c>
      <c r="D148" s="44" t="s">
        <v>313</v>
      </c>
      <c r="E148" s="45">
        <v>100</v>
      </c>
      <c r="F148" s="21">
        <v>21.93</v>
      </c>
      <c r="G148" s="19">
        <v>21.93</v>
      </c>
      <c r="H148" s="45">
        <v>401110001</v>
      </c>
      <c r="I148" s="44" t="s">
        <v>76</v>
      </c>
      <c r="J148" s="44" t="s">
        <v>250</v>
      </c>
      <c r="K148" s="44" t="s">
        <v>309</v>
      </c>
      <c r="L148" s="44" t="s">
        <v>41</v>
      </c>
      <c r="M148" s="44" t="s">
        <v>38</v>
      </c>
      <c r="N148" s="45">
        <v>211</v>
      </c>
      <c r="O148" s="45">
        <v>2112</v>
      </c>
      <c r="P148" s="44" t="s">
        <v>645</v>
      </c>
      <c r="Q148" s="45">
        <v>21111</v>
      </c>
      <c r="R148" s="44" t="s">
        <v>41</v>
      </c>
      <c r="S148" s="44"/>
      <c r="T148" s="44"/>
      <c r="U148" s="302">
        <v>2</v>
      </c>
      <c r="X148" s="2"/>
      <c r="AD148" s="3"/>
    </row>
    <row r="149" spans="1:30" ht="15" customHeight="1" x14ac:dyDescent="0.25">
      <c r="A149" s="43" t="s">
        <v>0</v>
      </c>
      <c r="B149" s="44" t="s">
        <v>1</v>
      </c>
      <c r="C149" s="44" t="s">
        <v>293</v>
      </c>
      <c r="D149" s="44" t="s">
        <v>315</v>
      </c>
      <c r="E149" s="45">
        <v>100</v>
      </c>
      <c r="F149" s="21">
        <v>16.29</v>
      </c>
      <c r="G149" s="19">
        <v>16.29</v>
      </c>
      <c r="H149" s="45">
        <v>401110001</v>
      </c>
      <c r="I149" s="44" t="s">
        <v>76</v>
      </c>
      <c r="J149" s="44" t="s">
        <v>250</v>
      </c>
      <c r="K149" s="44" t="s">
        <v>309</v>
      </c>
      <c r="L149" s="44" t="s">
        <v>41</v>
      </c>
      <c r="M149" s="44" t="s">
        <v>38</v>
      </c>
      <c r="N149" s="45">
        <v>211</v>
      </c>
      <c r="O149" s="45">
        <v>2112</v>
      </c>
      <c r="P149" s="44" t="s">
        <v>645</v>
      </c>
      <c r="Q149" s="45">
        <v>21111</v>
      </c>
      <c r="R149" s="44" t="s">
        <v>41</v>
      </c>
      <c r="S149" s="44"/>
      <c r="T149" s="44"/>
      <c r="U149" s="302">
        <v>2</v>
      </c>
      <c r="X149" s="2"/>
      <c r="AD149" s="3"/>
    </row>
    <row r="150" spans="1:30" ht="15" customHeight="1" x14ac:dyDescent="0.25">
      <c r="A150" s="43" t="s">
        <v>0</v>
      </c>
      <c r="B150" s="44" t="s">
        <v>1</v>
      </c>
      <c r="C150" s="44" t="s">
        <v>293</v>
      </c>
      <c r="D150" s="44" t="s">
        <v>320</v>
      </c>
      <c r="E150" s="45">
        <v>50</v>
      </c>
      <c r="F150" s="21">
        <v>10.33</v>
      </c>
      <c r="G150" s="19">
        <v>20.65</v>
      </c>
      <c r="H150" s="45">
        <v>401110004</v>
      </c>
      <c r="I150" s="44" t="s">
        <v>76</v>
      </c>
      <c r="J150" s="44" t="s">
        <v>250</v>
      </c>
      <c r="K150" s="44" t="s">
        <v>321</v>
      </c>
      <c r="L150" s="44" t="s">
        <v>41</v>
      </c>
      <c r="M150" s="44" t="s">
        <v>38</v>
      </c>
      <c r="N150" s="45">
        <v>211</v>
      </c>
      <c r="O150" s="45">
        <v>2112</v>
      </c>
      <c r="P150" s="44" t="s">
        <v>645</v>
      </c>
      <c r="Q150" s="45">
        <v>21111</v>
      </c>
      <c r="R150" s="44" t="s">
        <v>41</v>
      </c>
      <c r="S150" s="44"/>
      <c r="T150" s="44"/>
      <c r="U150" s="302">
        <v>2</v>
      </c>
      <c r="X150" s="2"/>
      <c r="AD150" s="3"/>
    </row>
    <row r="151" spans="1:30" ht="15" customHeight="1" x14ac:dyDescent="0.25">
      <c r="A151" s="43" t="s">
        <v>0</v>
      </c>
      <c r="B151" s="44" t="s">
        <v>1</v>
      </c>
      <c r="C151" s="44" t="s">
        <v>293</v>
      </c>
      <c r="D151" s="44" t="s">
        <v>350</v>
      </c>
      <c r="E151" s="45">
        <v>100</v>
      </c>
      <c r="F151" s="21">
        <v>13.41</v>
      </c>
      <c r="G151" s="19">
        <v>13.41</v>
      </c>
      <c r="H151" s="45">
        <v>401110004</v>
      </c>
      <c r="I151" s="44" t="s">
        <v>76</v>
      </c>
      <c r="J151" s="44" t="s">
        <v>250</v>
      </c>
      <c r="K151" s="44" t="s">
        <v>321</v>
      </c>
      <c r="L151" s="44" t="s">
        <v>41</v>
      </c>
      <c r="M151" s="44" t="s">
        <v>38</v>
      </c>
      <c r="N151" s="45">
        <v>211</v>
      </c>
      <c r="O151" s="45">
        <v>2112</v>
      </c>
      <c r="P151" s="44" t="s">
        <v>645</v>
      </c>
      <c r="Q151" s="45">
        <v>21111</v>
      </c>
      <c r="R151" s="44" t="s">
        <v>41</v>
      </c>
      <c r="S151" s="44"/>
      <c r="T151" s="44"/>
      <c r="U151" s="302">
        <v>1</v>
      </c>
      <c r="X151" s="2"/>
      <c r="AD151" s="3"/>
    </row>
    <row r="152" spans="1:30" ht="15" customHeight="1" x14ac:dyDescent="0.25">
      <c r="A152" s="43" t="s">
        <v>0</v>
      </c>
      <c r="B152" s="44" t="s">
        <v>1</v>
      </c>
      <c r="C152" s="44" t="s">
        <v>293</v>
      </c>
      <c r="D152" s="44" t="s">
        <v>354</v>
      </c>
      <c r="E152" s="45">
        <v>100</v>
      </c>
      <c r="F152" s="21">
        <v>20.65</v>
      </c>
      <c r="G152" s="19">
        <v>20.65</v>
      </c>
      <c r="H152" s="45">
        <v>401110004</v>
      </c>
      <c r="I152" s="44" t="s">
        <v>76</v>
      </c>
      <c r="J152" s="44" t="s">
        <v>250</v>
      </c>
      <c r="K152" s="44" t="s">
        <v>321</v>
      </c>
      <c r="L152" s="44" t="s">
        <v>41</v>
      </c>
      <c r="M152" s="44" t="s">
        <v>38</v>
      </c>
      <c r="N152" s="45">
        <v>211</v>
      </c>
      <c r="O152" s="45">
        <v>2112</v>
      </c>
      <c r="P152" s="44" t="s">
        <v>645</v>
      </c>
      <c r="Q152" s="45">
        <v>21111</v>
      </c>
      <c r="R152" s="44" t="s">
        <v>41</v>
      </c>
      <c r="S152" s="44"/>
      <c r="T152" s="44"/>
      <c r="U152" s="302">
        <v>2</v>
      </c>
      <c r="X152" s="2"/>
      <c r="AD152" s="3"/>
    </row>
    <row r="153" spans="1:30" ht="15" customHeight="1" x14ac:dyDescent="0.25">
      <c r="A153" s="43" t="s">
        <v>0</v>
      </c>
      <c r="B153" s="44" t="s">
        <v>1</v>
      </c>
      <c r="C153" s="44" t="s">
        <v>293</v>
      </c>
      <c r="D153" s="44" t="s">
        <v>355</v>
      </c>
      <c r="E153" s="45">
        <v>50</v>
      </c>
      <c r="F153" s="21">
        <v>6.7</v>
      </c>
      <c r="G153" s="19">
        <v>13.41</v>
      </c>
      <c r="H153" s="45">
        <v>401110004</v>
      </c>
      <c r="I153" s="44" t="s">
        <v>76</v>
      </c>
      <c r="J153" s="44" t="s">
        <v>250</v>
      </c>
      <c r="K153" s="44" t="s">
        <v>321</v>
      </c>
      <c r="L153" s="44" t="s">
        <v>41</v>
      </c>
      <c r="M153" s="44" t="s">
        <v>38</v>
      </c>
      <c r="N153" s="45">
        <v>211</v>
      </c>
      <c r="O153" s="45">
        <v>2112</v>
      </c>
      <c r="P153" s="44" t="s">
        <v>645</v>
      </c>
      <c r="Q153" s="45">
        <v>21111</v>
      </c>
      <c r="R153" s="44" t="s">
        <v>41</v>
      </c>
      <c r="S153" s="44"/>
      <c r="T153" s="44"/>
      <c r="U153" s="302">
        <v>1</v>
      </c>
      <c r="X153" s="2"/>
      <c r="AD153" s="3"/>
    </row>
    <row r="154" spans="1:30" ht="15" customHeight="1" x14ac:dyDescent="0.25">
      <c r="A154" s="43" t="s">
        <v>0</v>
      </c>
      <c r="B154" s="44" t="s">
        <v>1</v>
      </c>
      <c r="C154" s="44" t="s">
        <v>293</v>
      </c>
      <c r="D154" s="44" t="s">
        <v>320</v>
      </c>
      <c r="E154" s="45">
        <v>50</v>
      </c>
      <c r="F154" s="21">
        <v>10.33</v>
      </c>
      <c r="G154" s="19">
        <v>20.65</v>
      </c>
      <c r="H154" s="45">
        <v>401110010</v>
      </c>
      <c r="I154" s="44" t="s">
        <v>76</v>
      </c>
      <c r="J154" s="44" t="s">
        <v>250</v>
      </c>
      <c r="K154" s="44" t="s">
        <v>292</v>
      </c>
      <c r="L154" s="44" t="s">
        <v>41</v>
      </c>
      <c r="M154" s="44" t="s">
        <v>38</v>
      </c>
      <c r="N154" s="45">
        <v>211</v>
      </c>
      <c r="O154" s="45">
        <v>2112</v>
      </c>
      <c r="P154" s="44" t="s">
        <v>645</v>
      </c>
      <c r="Q154" s="45">
        <v>21111</v>
      </c>
      <c r="R154" s="44" t="s">
        <v>41</v>
      </c>
      <c r="S154" s="44"/>
      <c r="T154" s="44"/>
      <c r="U154" s="302">
        <v>2</v>
      </c>
      <c r="X154" s="2"/>
      <c r="AD154" s="3"/>
    </row>
    <row r="155" spans="1:30" ht="15" customHeight="1" x14ac:dyDescent="0.25">
      <c r="A155" s="43" t="s">
        <v>0</v>
      </c>
      <c r="B155" s="44" t="s">
        <v>1</v>
      </c>
      <c r="C155" s="44" t="s">
        <v>293</v>
      </c>
      <c r="D155" s="44" t="s">
        <v>322</v>
      </c>
      <c r="E155" s="45">
        <v>50</v>
      </c>
      <c r="F155" s="21">
        <v>10.08</v>
      </c>
      <c r="G155" s="19">
        <v>20.16</v>
      </c>
      <c r="H155" s="45">
        <v>401110010</v>
      </c>
      <c r="I155" s="44" t="s">
        <v>76</v>
      </c>
      <c r="J155" s="44" t="s">
        <v>250</v>
      </c>
      <c r="K155" s="44" t="s">
        <v>292</v>
      </c>
      <c r="L155" s="44" t="s">
        <v>41</v>
      </c>
      <c r="M155" s="44" t="s">
        <v>38</v>
      </c>
      <c r="N155" s="45">
        <v>211</v>
      </c>
      <c r="O155" s="45">
        <v>2112</v>
      </c>
      <c r="P155" s="44" t="s">
        <v>645</v>
      </c>
      <c r="Q155" s="45">
        <v>21111</v>
      </c>
      <c r="R155" s="44" t="s">
        <v>41</v>
      </c>
      <c r="S155" s="44"/>
      <c r="T155" s="44"/>
      <c r="U155" s="302">
        <v>2</v>
      </c>
      <c r="X155" s="2"/>
      <c r="AD155" s="3"/>
    </row>
    <row r="156" spans="1:30" ht="15" customHeight="1" x14ac:dyDescent="0.25">
      <c r="A156" s="43" t="s">
        <v>0</v>
      </c>
      <c r="B156" s="44" t="s">
        <v>1</v>
      </c>
      <c r="C156" s="44" t="s">
        <v>293</v>
      </c>
      <c r="D156" s="44" t="s">
        <v>322</v>
      </c>
      <c r="E156" s="45">
        <v>50</v>
      </c>
      <c r="F156" s="21">
        <v>10.08</v>
      </c>
      <c r="G156" s="19">
        <v>20.16</v>
      </c>
      <c r="H156" s="45">
        <v>401110012</v>
      </c>
      <c r="I156" s="44" t="s">
        <v>76</v>
      </c>
      <c r="J156" s="44" t="s">
        <v>250</v>
      </c>
      <c r="K156" s="44" t="s">
        <v>291</v>
      </c>
      <c r="L156" s="44" t="s">
        <v>41</v>
      </c>
      <c r="M156" s="44" t="s">
        <v>38</v>
      </c>
      <c r="N156" s="45">
        <v>211</v>
      </c>
      <c r="O156" s="45">
        <v>2112</v>
      </c>
      <c r="P156" s="44" t="s">
        <v>645</v>
      </c>
      <c r="Q156" s="45">
        <v>21111</v>
      </c>
      <c r="R156" s="44" t="s">
        <v>41</v>
      </c>
      <c r="S156" s="44"/>
      <c r="T156" s="44"/>
      <c r="U156" s="302">
        <v>2</v>
      </c>
      <c r="X156" s="2"/>
      <c r="AD156" s="3"/>
    </row>
    <row r="157" spans="1:30" ht="15" customHeight="1" x14ac:dyDescent="0.25">
      <c r="A157" s="43" t="s">
        <v>0</v>
      </c>
      <c r="B157" s="44" t="s">
        <v>1</v>
      </c>
      <c r="C157" s="44" t="s">
        <v>293</v>
      </c>
      <c r="D157" s="44" t="s">
        <v>352</v>
      </c>
      <c r="E157" s="45">
        <v>100</v>
      </c>
      <c r="F157" s="21">
        <v>13.57</v>
      </c>
      <c r="G157" s="19">
        <v>13.57</v>
      </c>
      <c r="H157" s="45">
        <v>401110012</v>
      </c>
      <c r="I157" s="44" t="s">
        <v>76</v>
      </c>
      <c r="J157" s="44" t="s">
        <v>250</v>
      </c>
      <c r="K157" s="44" t="s">
        <v>291</v>
      </c>
      <c r="L157" s="44" t="s">
        <v>41</v>
      </c>
      <c r="M157" s="44" t="s">
        <v>38</v>
      </c>
      <c r="N157" s="45">
        <v>211</v>
      </c>
      <c r="O157" s="45">
        <v>2112</v>
      </c>
      <c r="P157" s="44" t="s">
        <v>645</v>
      </c>
      <c r="Q157" s="45">
        <v>21111</v>
      </c>
      <c r="R157" s="44" t="s">
        <v>41</v>
      </c>
      <c r="S157" s="44"/>
      <c r="T157" s="44"/>
      <c r="U157" s="302">
        <v>1</v>
      </c>
      <c r="X157" s="2"/>
      <c r="AD157" s="3"/>
    </row>
    <row r="158" spans="1:30" ht="15" customHeight="1" x14ac:dyDescent="0.25">
      <c r="A158" s="43" t="s">
        <v>0</v>
      </c>
      <c r="B158" s="44" t="s">
        <v>1</v>
      </c>
      <c r="C158" s="44" t="s">
        <v>293</v>
      </c>
      <c r="D158" s="44" t="s">
        <v>305</v>
      </c>
      <c r="E158" s="45">
        <v>100</v>
      </c>
      <c r="F158" s="21">
        <v>13.57</v>
      </c>
      <c r="G158" s="19">
        <v>13.57</v>
      </c>
      <c r="H158" s="45">
        <v>401210000</v>
      </c>
      <c r="I158" s="44" t="s">
        <v>76</v>
      </c>
      <c r="J158" s="44" t="s">
        <v>303</v>
      </c>
      <c r="K158" s="44" t="s">
        <v>306</v>
      </c>
      <c r="L158" s="44" t="s">
        <v>41</v>
      </c>
      <c r="M158" s="44" t="s">
        <v>38</v>
      </c>
      <c r="N158" s="45">
        <v>211</v>
      </c>
      <c r="O158" s="45">
        <v>2112</v>
      </c>
      <c r="P158" s="44" t="s">
        <v>645</v>
      </c>
      <c r="Q158" s="45">
        <v>21111</v>
      </c>
      <c r="R158" s="44" t="s">
        <v>41</v>
      </c>
      <c r="S158" s="44"/>
      <c r="T158" s="44"/>
      <c r="U158" s="302">
        <v>1</v>
      </c>
      <c r="X158" s="2"/>
      <c r="AD158" s="3"/>
    </row>
    <row r="159" spans="1:30" ht="15" customHeight="1" x14ac:dyDescent="0.25">
      <c r="A159" s="43" t="s">
        <v>0</v>
      </c>
      <c r="B159" s="44" t="s">
        <v>1</v>
      </c>
      <c r="C159" s="44" t="s">
        <v>293</v>
      </c>
      <c r="D159" s="44" t="s">
        <v>307</v>
      </c>
      <c r="E159" s="45">
        <v>100</v>
      </c>
      <c r="F159" s="21">
        <v>16.45</v>
      </c>
      <c r="G159" s="19">
        <v>16.45</v>
      </c>
      <c r="H159" s="45">
        <v>401210000</v>
      </c>
      <c r="I159" s="44" t="s">
        <v>76</v>
      </c>
      <c r="J159" s="44" t="s">
        <v>303</v>
      </c>
      <c r="K159" s="44" t="s">
        <v>306</v>
      </c>
      <c r="L159" s="44" t="s">
        <v>41</v>
      </c>
      <c r="M159" s="44" t="s">
        <v>38</v>
      </c>
      <c r="N159" s="45">
        <v>211</v>
      </c>
      <c r="O159" s="45">
        <v>2112</v>
      </c>
      <c r="P159" s="44" t="s">
        <v>645</v>
      </c>
      <c r="Q159" s="45">
        <v>21111</v>
      </c>
      <c r="R159" s="44" t="s">
        <v>41</v>
      </c>
      <c r="S159" s="44"/>
      <c r="T159" s="44"/>
      <c r="U159" s="302">
        <v>2</v>
      </c>
      <c r="X159" s="2"/>
      <c r="AD159" s="3"/>
    </row>
    <row r="160" spans="1:30" ht="15" customHeight="1" x14ac:dyDescent="0.25">
      <c r="A160" s="43" t="s">
        <v>0</v>
      </c>
      <c r="B160" s="44" t="s">
        <v>1</v>
      </c>
      <c r="C160" s="44" t="s">
        <v>293</v>
      </c>
      <c r="D160" s="44" t="s">
        <v>340</v>
      </c>
      <c r="E160" s="45">
        <v>100</v>
      </c>
      <c r="F160" s="21">
        <v>16.45</v>
      </c>
      <c r="G160" s="19">
        <v>16.45</v>
      </c>
      <c r="H160" s="45">
        <v>401210000</v>
      </c>
      <c r="I160" s="44" t="s">
        <v>76</v>
      </c>
      <c r="J160" s="44" t="s">
        <v>303</v>
      </c>
      <c r="K160" s="44" t="s">
        <v>306</v>
      </c>
      <c r="L160" s="44" t="s">
        <v>41</v>
      </c>
      <c r="M160" s="44" t="s">
        <v>38</v>
      </c>
      <c r="N160" s="45">
        <v>211</v>
      </c>
      <c r="O160" s="45">
        <v>2112</v>
      </c>
      <c r="P160" s="44" t="s">
        <v>645</v>
      </c>
      <c r="Q160" s="45">
        <v>21111</v>
      </c>
      <c r="R160" s="44" t="s">
        <v>41</v>
      </c>
      <c r="S160" s="44"/>
      <c r="T160" s="44"/>
      <c r="U160" s="302">
        <v>2</v>
      </c>
      <c r="X160" s="2"/>
      <c r="AD160" s="3"/>
    </row>
    <row r="161" spans="1:30" ht="15" customHeight="1" x14ac:dyDescent="0.25">
      <c r="A161" s="43" t="s">
        <v>0</v>
      </c>
      <c r="B161" s="44" t="s">
        <v>1</v>
      </c>
      <c r="C161" s="44" t="s">
        <v>293</v>
      </c>
      <c r="D161" s="44" t="s">
        <v>341</v>
      </c>
      <c r="E161" s="45">
        <v>100</v>
      </c>
      <c r="F161" s="21">
        <v>16.29</v>
      </c>
      <c r="G161" s="19">
        <v>16.29</v>
      </c>
      <c r="H161" s="45">
        <v>401210000</v>
      </c>
      <c r="I161" s="44" t="s">
        <v>76</v>
      </c>
      <c r="J161" s="44" t="s">
        <v>303</v>
      </c>
      <c r="K161" s="44" t="s">
        <v>306</v>
      </c>
      <c r="L161" s="44" t="s">
        <v>41</v>
      </c>
      <c r="M161" s="44" t="s">
        <v>38</v>
      </c>
      <c r="N161" s="45">
        <v>211</v>
      </c>
      <c r="O161" s="45">
        <v>2112</v>
      </c>
      <c r="P161" s="44" t="s">
        <v>645</v>
      </c>
      <c r="Q161" s="45">
        <v>21111</v>
      </c>
      <c r="R161" s="44" t="s">
        <v>41</v>
      </c>
      <c r="S161" s="44"/>
      <c r="T161" s="44"/>
      <c r="U161" s="302">
        <v>2</v>
      </c>
      <c r="X161" s="2"/>
      <c r="AD161" s="3"/>
    </row>
    <row r="162" spans="1:30" ht="15" customHeight="1" x14ac:dyDescent="0.25">
      <c r="A162" s="43" t="s">
        <v>0</v>
      </c>
      <c r="B162" s="44" t="s">
        <v>1</v>
      </c>
      <c r="C162" s="44" t="s">
        <v>293</v>
      </c>
      <c r="D162" s="44" t="s">
        <v>342</v>
      </c>
      <c r="E162" s="45">
        <v>100</v>
      </c>
      <c r="F162" s="21">
        <v>10.81</v>
      </c>
      <c r="G162" s="19">
        <v>10.81</v>
      </c>
      <c r="H162" s="45">
        <v>401210000</v>
      </c>
      <c r="I162" s="44" t="s">
        <v>76</v>
      </c>
      <c r="J162" s="44" t="s">
        <v>303</v>
      </c>
      <c r="K162" s="44" t="s">
        <v>306</v>
      </c>
      <c r="L162" s="44" t="s">
        <v>41</v>
      </c>
      <c r="M162" s="44" t="s">
        <v>38</v>
      </c>
      <c r="N162" s="45">
        <v>211</v>
      </c>
      <c r="O162" s="45">
        <v>2112</v>
      </c>
      <c r="P162" s="44" t="s">
        <v>645</v>
      </c>
      <c r="Q162" s="45">
        <v>21111</v>
      </c>
      <c r="R162" s="44" t="s">
        <v>41</v>
      </c>
      <c r="S162" s="44"/>
      <c r="T162" s="44"/>
      <c r="U162" s="302">
        <v>1</v>
      </c>
      <c r="X162" s="2"/>
      <c r="AD162" s="3"/>
    </row>
    <row r="163" spans="1:30" ht="15" customHeight="1" x14ac:dyDescent="0.25">
      <c r="A163" s="43" t="s">
        <v>0</v>
      </c>
      <c r="B163" s="44" t="s">
        <v>1</v>
      </c>
      <c r="C163" s="44" t="s">
        <v>293</v>
      </c>
      <c r="D163" s="44" t="s">
        <v>348</v>
      </c>
      <c r="E163" s="45">
        <v>100</v>
      </c>
      <c r="F163" s="21">
        <v>10.81</v>
      </c>
      <c r="G163" s="19">
        <v>10.81</v>
      </c>
      <c r="H163" s="45">
        <v>401210000</v>
      </c>
      <c r="I163" s="44" t="s">
        <v>76</v>
      </c>
      <c r="J163" s="44" t="s">
        <v>303</v>
      </c>
      <c r="K163" s="44" t="s">
        <v>306</v>
      </c>
      <c r="L163" s="44" t="s">
        <v>41</v>
      </c>
      <c r="M163" s="44" t="s">
        <v>38</v>
      </c>
      <c r="N163" s="45">
        <v>211</v>
      </c>
      <c r="O163" s="45">
        <v>2112</v>
      </c>
      <c r="P163" s="44" t="s">
        <v>645</v>
      </c>
      <c r="Q163" s="45">
        <v>21111</v>
      </c>
      <c r="R163" s="44" t="s">
        <v>41</v>
      </c>
      <c r="S163" s="44"/>
      <c r="T163" s="44"/>
      <c r="U163" s="302">
        <v>1</v>
      </c>
      <c r="X163" s="2"/>
      <c r="AA163" s="6"/>
      <c r="AD163" s="3"/>
    </row>
    <row r="164" spans="1:30" ht="15" customHeight="1" x14ac:dyDescent="0.25">
      <c r="A164" s="43" t="s">
        <v>0</v>
      </c>
      <c r="B164" s="44" t="s">
        <v>1</v>
      </c>
      <c r="C164" s="44" t="s">
        <v>293</v>
      </c>
      <c r="D164" s="44" t="s">
        <v>337</v>
      </c>
      <c r="E164" s="45">
        <v>100</v>
      </c>
      <c r="F164" s="21">
        <v>20.65</v>
      </c>
      <c r="G164" s="19">
        <v>20.65</v>
      </c>
      <c r="H164" s="45">
        <v>401210005</v>
      </c>
      <c r="I164" s="44" t="s">
        <v>76</v>
      </c>
      <c r="J164" s="44" t="s">
        <v>303</v>
      </c>
      <c r="K164" s="44" t="s">
        <v>338</v>
      </c>
      <c r="L164" s="44" t="s">
        <v>41</v>
      </c>
      <c r="M164" s="44" t="s">
        <v>38</v>
      </c>
      <c r="N164" s="45">
        <v>211</v>
      </c>
      <c r="O164" s="45">
        <v>2112</v>
      </c>
      <c r="P164" s="44" t="s">
        <v>645</v>
      </c>
      <c r="Q164" s="45">
        <v>21111</v>
      </c>
      <c r="R164" s="44" t="s">
        <v>41</v>
      </c>
      <c r="S164" s="44"/>
      <c r="T164" s="44"/>
      <c r="U164" s="302">
        <v>2</v>
      </c>
      <c r="X164" s="2"/>
      <c r="AA164" s="6"/>
      <c r="AD164" s="3"/>
    </row>
    <row r="165" spans="1:30" ht="15" customHeight="1" x14ac:dyDescent="0.25">
      <c r="A165" s="43" t="s">
        <v>0</v>
      </c>
      <c r="B165" s="44" t="s">
        <v>1</v>
      </c>
      <c r="C165" s="44" t="s">
        <v>293</v>
      </c>
      <c r="D165" s="44" t="s">
        <v>339</v>
      </c>
      <c r="E165" s="45">
        <v>100</v>
      </c>
      <c r="F165" s="21">
        <v>20.49</v>
      </c>
      <c r="G165" s="19">
        <v>20.49</v>
      </c>
      <c r="H165" s="45">
        <v>401210005</v>
      </c>
      <c r="I165" s="44" t="s">
        <v>76</v>
      </c>
      <c r="J165" s="44" t="s">
        <v>303</v>
      </c>
      <c r="K165" s="44" t="s">
        <v>338</v>
      </c>
      <c r="L165" s="44" t="s">
        <v>41</v>
      </c>
      <c r="M165" s="44" t="s">
        <v>38</v>
      </c>
      <c r="N165" s="45">
        <v>211</v>
      </c>
      <c r="O165" s="45">
        <v>2112</v>
      </c>
      <c r="P165" s="44" t="s">
        <v>645</v>
      </c>
      <c r="Q165" s="45">
        <v>21111</v>
      </c>
      <c r="R165" s="44" t="s">
        <v>41</v>
      </c>
      <c r="S165" s="44"/>
      <c r="T165" s="44"/>
      <c r="U165" s="302">
        <v>2</v>
      </c>
      <c r="X165" s="2"/>
      <c r="AA165" s="6"/>
      <c r="AD165" s="3"/>
    </row>
    <row r="166" spans="1:30" ht="15" customHeight="1" x14ac:dyDescent="0.25">
      <c r="A166" s="43" t="s">
        <v>0</v>
      </c>
      <c r="B166" s="44" t="s">
        <v>1</v>
      </c>
      <c r="C166" s="44" t="s">
        <v>293</v>
      </c>
      <c r="D166" s="44" t="s">
        <v>346</v>
      </c>
      <c r="E166" s="45">
        <v>100</v>
      </c>
      <c r="F166" s="21">
        <v>16.29</v>
      </c>
      <c r="G166" s="19">
        <v>16.29</v>
      </c>
      <c r="H166" s="45">
        <v>401210008</v>
      </c>
      <c r="I166" s="44" t="s">
        <v>76</v>
      </c>
      <c r="J166" s="44" t="s">
        <v>303</v>
      </c>
      <c r="K166" s="44" t="s">
        <v>347</v>
      </c>
      <c r="L166" s="44" t="s">
        <v>41</v>
      </c>
      <c r="M166" s="44" t="s">
        <v>38</v>
      </c>
      <c r="N166" s="45">
        <v>211</v>
      </c>
      <c r="O166" s="45">
        <v>2112</v>
      </c>
      <c r="P166" s="44" t="s">
        <v>645</v>
      </c>
      <c r="Q166" s="45">
        <v>21111</v>
      </c>
      <c r="R166" s="44" t="s">
        <v>41</v>
      </c>
      <c r="S166" s="44"/>
      <c r="T166" s="44"/>
      <c r="U166" s="302">
        <v>2</v>
      </c>
      <c r="X166" s="2"/>
      <c r="AD166" s="3"/>
    </row>
    <row r="167" spans="1:30" ht="15" customHeight="1" x14ac:dyDescent="0.25">
      <c r="A167" s="43" t="s">
        <v>0</v>
      </c>
      <c r="B167" s="44" t="s">
        <v>1</v>
      </c>
      <c r="C167" s="44" t="s">
        <v>293</v>
      </c>
      <c r="D167" s="44" t="s">
        <v>349</v>
      </c>
      <c r="E167" s="45">
        <v>100</v>
      </c>
      <c r="F167" s="21">
        <v>20.65</v>
      </c>
      <c r="G167" s="19">
        <v>20.65</v>
      </c>
      <c r="H167" s="45">
        <v>401210008</v>
      </c>
      <c r="I167" s="44" t="s">
        <v>76</v>
      </c>
      <c r="J167" s="44" t="s">
        <v>303</v>
      </c>
      <c r="K167" s="44" t="s">
        <v>347</v>
      </c>
      <c r="L167" s="44" t="s">
        <v>41</v>
      </c>
      <c r="M167" s="44" t="s">
        <v>38</v>
      </c>
      <c r="N167" s="45">
        <v>211</v>
      </c>
      <c r="O167" s="45">
        <v>2112</v>
      </c>
      <c r="P167" s="44" t="s">
        <v>645</v>
      </c>
      <c r="Q167" s="45">
        <v>21111</v>
      </c>
      <c r="R167" s="44" t="s">
        <v>41</v>
      </c>
      <c r="S167" s="44"/>
      <c r="T167" s="44"/>
      <c r="U167" s="302">
        <v>2</v>
      </c>
      <c r="X167" s="2"/>
      <c r="AD167" s="3"/>
    </row>
    <row r="168" spans="1:30" ht="15" customHeight="1" x14ac:dyDescent="0.25">
      <c r="A168" s="43" t="s">
        <v>0</v>
      </c>
      <c r="B168" s="44" t="s">
        <v>1</v>
      </c>
      <c r="C168" s="44" t="s">
        <v>293</v>
      </c>
      <c r="D168" s="44" t="s">
        <v>343</v>
      </c>
      <c r="E168" s="45">
        <v>100</v>
      </c>
      <c r="F168" s="21">
        <v>16.29</v>
      </c>
      <c r="G168" s="19">
        <v>16.29</v>
      </c>
      <c r="H168" s="45">
        <v>401210012</v>
      </c>
      <c r="I168" s="44" t="s">
        <v>76</v>
      </c>
      <c r="J168" s="44" t="s">
        <v>303</v>
      </c>
      <c r="K168" s="44" t="s">
        <v>344</v>
      </c>
      <c r="L168" s="44" t="s">
        <v>41</v>
      </c>
      <c r="M168" s="44" t="s">
        <v>38</v>
      </c>
      <c r="N168" s="45">
        <v>211</v>
      </c>
      <c r="O168" s="45">
        <v>2112</v>
      </c>
      <c r="P168" s="44" t="s">
        <v>645</v>
      </c>
      <c r="Q168" s="45">
        <v>21111</v>
      </c>
      <c r="R168" s="44" t="s">
        <v>41</v>
      </c>
      <c r="S168" s="44"/>
      <c r="T168" s="44"/>
      <c r="U168" s="302">
        <v>2</v>
      </c>
      <c r="X168" s="2"/>
      <c r="AA168" s="6"/>
      <c r="AD168" s="3"/>
    </row>
    <row r="169" spans="1:30" ht="15" customHeight="1" x14ac:dyDescent="0.25">
      <c r="A169" s="43" t="s">
        <v>0</v>
      </c>
      <c r="B169" s="44" t="s">
        <v>1</v>
      </c>
      <c r="C169" s="44" t="s">
        <v>293</v>
      </c>
      <c r="D169" s="44" t="s">
        <v>335</v>
      </c>
      <c r="E169" s="45">
        <v>100</v>
      </c>
      <c r="F169" s="21">
        <v>20.16</v>
      </c>
      <c r="G169" s="19">
        <v>20.16</v>
      </c>
      <c r="H169" s="45">
        <v>401210013</v>
      </c>
      <c r="I169" s="44" t="s">
        <v>76</v>
      </c>
      <c r="J169" s="44" t="s">
        <v>303</v>
      </c>
      <c r="K169" s="44" t="s">
        <v>336</v>
      </c>
      <c r="L169" s="44" t="s">
        <v>41</v>
      </c>
      <c r="M169" s="44" t="s">
        <v>38</v>
      </c>
      <c r="N169" s="45">
        <v>211</v>
      </c>
      <c r="O169" s="45">
        <v>2112</v>
      </c>
      <c r="P169" s="44" t="s">
        <v>645</v>
      </c>
      <c r="Q169" s="45">
        <v>21111</v>
      </c>
      <c r="R169" s="44" t="s">
        <v>41</v>
      </c>
      <c r="S169" s="44"/>
      <c r="T169" s="44"/>
      <c r="U169" s="302">
        <v>2</v>
      </c>
      <c r="X169" s="2"/>
      <c r="AA169" s="6"/>
      <c r="AD169" s="3"/>
    </row>
    <row r="170" spans="1:30" ht="15" customHeight="1" x14ac:dyDescent="0.25">
      <c r="A170" s="43" t="s">
        <v>0</v>
      </c>
      <c r="B170" s="44" t="s">
        <v>1</v>
      </c>
      <c r="C170" s="44" t="s">
        <v>293</v>
      </c>
      <c r="D170" s="44" t="s">
        <v>345</v>
      </c>
      <c r="E170" s="45">
        <v>100</v>
      </c>
      <c r="F170" s="21">
        <v>10.81</v>
      </c>
      <c r="G170" s="19">
        <v>10.81</v>
      </c>
      <c r="H170" s="45">
        <v>401210013</v>
      </c>
      <c r="I170" s="44" t="s">
        <v>76</v>
      </c>
      <c r="J170" s="44" t="s">
        <v>303</v>
      </c>
      <c r="K170" s="44" t="s">
        <v>336</v>
      </c>
      <c r="L170" s="44" t="s">
        <v>41</v>
      </c>
      <c r="M170" s="44" t="s">
        <v>38</v>
      </c>
      <c r="N170" s="45">
        <v>211</v>
      </c>
      <c r="O170" s="45">
        <v>2112</v>
      </c>
      <c r="P170" s="44" t="s">
        <v>645</v>
      </c>
      <c r="Q170" s="45">
        <v>21111</v>
      </c>
      <c r="R170" s="44" t="s">
        <v>41</v>
      </c>
      <c r="S170" s="44"/>
      <c r="T170" s="44"/>
      <c r="U170" s="302">
        <v>1</v>
      </c>
      <c r="X170" s="2"/>
      <c r="AD170" s="3"/>
    </row>
    <row r="171" spans="1:30" ht="15" customHeight="1" x14ac:dyDescent="0.25">
      <c r="A171" s="43" t="s">
        <v>0</v>
      </c>
      <c r="B171" s="44" t="s">
        <v>1</v>
      </c>
      <c r="C171" s="44" t="s">
        <v>293</v>
      </c>
      <c r="D171" s="44" t="s">
        <v>357</v>
      </c>
      <c r="E171" s="45">
        <v>40</v>
      </c>
      <c r="F171" s="19">
        <v>13.54</v>
      </c>
      <c r="G171" s="19">
        <v>33.86</v>
      </c>
      <c r="H171" s="45">
        <v>401110000</v>
      </c>
      <c r="I171" s="44" t="s">
        <v>76</v>
      </c>
      <c r="J171" s="44" t="s">
        <v>250</v>
      </c>
      <c r="K171" s="44" t="s">
        <v>251</v>
      </c>
      <c r="L171" s="44" t="s">
        <v>164</v>
      </c>
      <c r="M171" s="44" t="s">
        <v>38</v>
      </c>
      <c r="N171" s="45">
        <v>231</v>
      </c>
      <c r="O171" s="45">
        <v>2312</v>
      </c>
      <c r="P171" s="44" t="s">
        <v>646</v>
      </c>
      <c r="Q171" s="45">
        <v>23212</v>
      </c>
      <c r="R171" s="44" t="s">
        <v>747</v>
      </c>
      <c r="S171" s="44"/>
      <c r="T171" s="44"/>
      <c r="U171" s="302">
        <v>2</v>
      </c>
      <c r="X171" s="2"/>
      <c r="AD171" s="3"/>
    </row>
    <row r="172" spans="1:30" ht="15" customHeight="1" x14ac:dyDescent="0.25">
      <c r="A172" s="43" t="s">
        <v>0</v>
      </c>
      <c r="B172" s="44" t="s">
        <v>1</v>
      </c>
      <c r="C172" s="44" t="s">
        <v>293</v>
      </c>
      <c r="D172" s="44" t="s">
        <v>357</v>
      </c>
      <c r="E172" s="45">
        <v>60</v>
      </c>
      <c r="F172" s="19">
        <v>20.32</v>
      </c>
      <c r="G172" s="19">
        <v>33.86</v>
      </c>
      <c r="H172" s="45">
        <v>401110000</v>
      </c>
      <c r="I172" s="44" t="s">
        <v>76</v>
      </c>
      <c r="J172" s="44" t="s">
        <v>250</v>
      </c>
      <c r="K172" s="44" t="s">
        <v>251</v>
      </c>
      <c r="L172" s="44" t="s">
        <v>164</v>
      </c>
      <c r="M172" s="44" t="s">
        <v>38</v>
      </c>
      <c r="N172" s="45">
        <v>231</v>
      </c>
      <c r="O172" s="45">
        <v>2312</v>
      </c>
      <c r="P172" s="44" t="s">
        <v>646</v>
      </c>
      <c r="Q172" s="45">
        <v>23212</v>
      </c>
      <c r="R172" s="44" t="s">
        <v>747</v>
      </c>
      <c r="S172" s="44"/>
      <c r="T172" s="44"/>
      <c r="U172" s="302">
        <v>2</v>
      </c>
      <c r="X172" s="2"/>
      <c r="AD172" s="3"/>
    </row>
    <row r="173" spans="1:30" ht="15" customHeight="1" x14ac:dyDescent="0.25">
      <c r="A173" s="127" t="s">
        <v>0</v>
      </c>
      <c r="B173" s="63" t="s">
        <v>1</v>
      </c>
      <c r="C173" s="63" t="s">
        <v>293</v>
      </c>
      <c r="D173" s="63" t="s">
        <v>329</v>
      </c>
      <c r="E173" s="62">
        <v>100</v>
      </c>
      <c r="F173" s="19">
        <v>5.29</v>
      </c>
      <c r="G173" s="19">
        <v>5.29</v>
      </c>
      <c r="H173" s="62">
        <v>600000000</v>
      </c>
      <c r="I173" s="63" t="s">
        <v>5</v>
      </c>
      <c r="J173" s="63" t="s">
        <v>5</v>
      </c>
      <c r="K173" s="63" t="s">
        <v>6</v>
      </c>
      <c r="L173" s="63" t="s">
        <v>37</v>
      </c>
      <c r="M173" s="63" t="s">
        <v>38</v>
      </c>
      <c r="N173" s="62">
        <v>281</v>
      </c>
      <c r="O173" s="62">
        <v>2811</v>
      </c>
      <c r="P173" s="63" t="s">
        <v>647</v>
      </c>
      <c r="Q173" s="62">
        <v>27111</v>
      </c>
      <c r="R173" s="63" t="s">
        <v>763</v>
      </c>
      <c r="S173" s="63"/>
      <c r="T173" s="63"/>
      <c r="U173" s="303"/>
      <c r="X173" s="2"/>
      <c r="AD173" s="3"/>
    </row>
    <row r="174" spans="1:30" ht="15" customHeight="1" x14ac:dyDescent="0.25">
      <c r="A174" s="43" t="s">
        <v>0</v>
      </c>
      <c r="B174" s="44" t="s">
        <v>1</v>
      </c>
      <c r="C174" s="44" t="s">
        <v>293</v>
      </c>
      <c r="D174" s="44" t="s">
        <v>358</v>
      </c>
      <c r="E174" s="45">
        <v>100</v>
      </c>
      <c r="F174" s="22">
        <v>16.45</v>
      </c>
      <c r="G174" s="19">
        <v>16.45</v>
      </c>
      <c r="H174" s="45">
        <v>401110000</v>
      </c>
      <c r="I174" s="44" t="s">
        <v>76</v>
      </c>
      <c r="J174" s="44" t="s">
        <v>250</v>
      </c>
      <c r="K174" s="44" t="s">
        <v>251</v>
      </c>
      <c r="L174" s="44" t="s">
        <v>43</v>
      </c>
      <c r="M174" s="44" t="s">
        <v>44</v>
      </c>
      <c r="N174" s="45">
        <v>411</v>
      </c>
      <c r="O174" s="45">
        <v>4110</v>
      </c>
      <c r="P174" s="44" t="s">
        <v>649</v>
      </c>
      <c r="Q174" s="45">
        <v>41112</v>
      </c>
      <c r="R174" s="44" t="s">
        <v>736</v>
      </c>
      <c r="S174" s="44"/>
      <c r="T174" s="44"/>
      <c r="U174" s="302"/>
      <c r="X174" s="2"/>
      <c r="AD174" s="3"/>
    </row>
    <row r="175" spans="1:30" ht="15" customHeight="1" x14ac:dyDescent="0.25">
      <c r="A175" s="43" t="s">
        <v>0</v>
      </c>
      <c r="B175" s="44" t="s">
        <v>1</v>
      </c>
      <c r="C175" s="44" t="s">
        <v>293</v>
      </c>
      <c r="D175" s="44" t="s">
        <v>325</v>
      </c>
      <c r="E175" s="45">
        <v>100</v>
      </c>
      <c r="F175" s="27">
        <v>27.73</v>
      </c>
      <c r="G175" s="19">
        <v>27.73</v>
      </c>
      <c r="H175" s="45">
        <v>401150002</v>
      </c>
      <c r="I175" s="44" t="s">
        <v>76</v>
      </c>
      <c r="J175" s="44" t="s">
        <v>153</v>
      </c>
      <c r="K175" s="44" t="s">
        <v>260</v>
      </c>
      <c r="L175" s="44" t="s">
        <v>258</v>
      </c>
      <c r="M175" s="44" t="s">
        <v>44</v>
      </c>
      <c r="N175" s="45">
        <v>421</v>
      </c>
      <c r="O175" s="45">
        <v>4211</v>
      </c>
      <c r="P175" s="44" t="s">
        <v>258</v>
      </c>
      <c r="Q175" s="45">
        <v>42111</v>
      </c>
      <c r="R175" s="44" t="s">
        <v>258</v>
      </c>
      <c r="S175" s="44"/>
      <c r="T175" s="44"/>
      <c r="U175" s="302"/>
      <c r="X175" s="2"/>
      <c r="AA175" s="6"/>
      <c r="AD175" s="3"/>
    </row>
    <row r="176" spans="1:30" ht="15" customHeight="1" x14ac:dyDescent="0.25">
      <c r="A176" s="43" t="s">
        <v>0</v>
      </c>
      <c r="B176" s="44" t="s">
        <v>1</v>
      </c>
      <c r="C176" s="44" t="s">
        <v>293</v>
      </c>
      <c r="D176" s="44" t="s">
        <v>324</v>
      </c>
      <c r="E176" s="45">
        <v>100</v>
      </c>
      <c r="F176" s="27">
        <v>27.73</v>
      </c>
      <c r="G176" s="19">
        <v>27.73</v>
      </c>
      <c r="H176" s="45">
        <v>40121000850001</v>
      </c>
      <c r="I176" s="44" t="s">
        <v>76</v>
      </c>
      <c r="J176" s="44" t="s">
        <v>303</v>
      </c>
      <c r="K176" s="44" t="s">
        <v>304</v>
      </c>
      <c r="L176" s="44" t="s">
        <v>258</v>
      </c>
      <c r="M176" s="44" t="s">
        <v>44</v>
      </c>
      <c r="N176" s="45">
        <v>421</v>
      </c>
      <c r="O176" s="45">
        <v>4211</v>
      </c>
      <c r="P176" s="44" t="s">
        <v>258</v>
      </c>
      <c r="Q176" s="45">
        <v>42111</v>
      </c>
      <c r="R176" s="44" t="s">
        <v>258</v>
      </c>
      <c r="S176" s="44"/>
      <c r="T176" s="44"/>
      <c r="U176" s="302"/>
      <c r="X176" s="2"/>
      <c r="AA176" s="6"/>
      <c r="AD176" s="3"/>
    </row>
    <row r="177" spans="1:30" ht="15" customHeight="1" x14ac:dyDescent="0.25">
      <c r="A177" s="43" t="s">
        <v>0</v>
      </c>
      <c r="B177" s="44" t="s">
        <v>1</v>
      </c>
      <c r="C177" s="44" t="s">
        <v>293</v>
      </c>
      <c r="D177" s="44" t="s">
        <v>328</v>
      </c>
      <c r="E177" s="45">
        <v>100</v>
      </c>
      <c r="F177" s="28">
        <v>5.29</v>
      </c>
      <c r="G177" s="19">
        <v>5.29</v>
      </c>
      <c r="H177" s="45">
        <v>401210000</v>
      </c>
      <c r="I177" s="44" t="s">
        <v>76</v>
      </c>
      <c r="J177" s="44" t="s">
        <v>303</v>
      </c>
      <c r="K177" s="44" t="s">
        <v>306</v>
      </c>
      <c r="L177" s="44" t="s">
        <v>181</v>
      </c>
      <c r="M177" s="44" t="s">
        <v>44</v>
      </c>
      <c r="N177" s="45">
        <v>423</v>
      </c>
      <c r="O177" s="45">
        <v>4230</v>
      </c>
      <c r="P177" s="44" t="s">
        <v>181</v>
      </c>
      <c r="Q177" s="45">
        <v>42131</v>
      </c>
      <c r="R177" s="44" t="s">
        <v>181</v>
      </c>
      <c r="S177" s="44"/>
      <c r="T177" s="44"/>
      <c r="U177" s="302"/>
      <c r="X177" s="2"/>
      <c r="AD177" s="3"/>
    </row>
    <row r="178" spans="1:30" ht="15" customHeight="1" x14ac:dyDescent="0.25">
      <c r="A178" s="127" t="s">
        <v>0</v>
      </c>
      <c r="B178" s="63" t="s">
        <v>1</v>
      </c>
      <c r="C178" s="63" t="s">
        <v>293</v>
      </c>
      <c r="D178" s="63" t="s">
        <v>323</v>
      </c>
      <c r="E178" s="62">
        <v>100</v>
      </c>
      <c r="F178" s="37">
        <v>41.89</v>
      </c>
      <c r="G178" s="19">
        <v>41.89</v>
      </c>
      <c r="H178" s="62">
        <v>600000000</v>
      </c>
      <c r="I178" s="63" t="s">
        <v>5</v>
      </c>
      <c r="J178" s="63" t="s">
        <v>5</v>
      </c>
      <c r="K178" s="63" t="s">
        <v>6</v>
      </c>
      <c r="L178" s="63" t="s">
        <v>64</v>
      </c>
      <c r="M178" s="63" t="s">
        <v>65</v>
      </c>
      <c r="N178" s="62">
        <v>521</v>
      </c>
      <c r="O178" s="62">
        <v>5210</v>
      </c>
      <c r="P178" s="63" t="s">
        <v>64</v>
      </c>
      <c r="Q178" s="62">
        <v>52111</v>
      </c>
      <c r="R178" s="63" t="s">
        <v>765</v>
      </c>
      <c r="S178" s="63"/>
      <c r="T178" s="63"/>
      <c r="U178" s="303">
        <v>20</v>
      </c>
      <c r="X178" s="2"/>
      <c r="AD178" s="3"/>
    </row>
    <row r="179" spans="1:30" ht="15" customHeight="1" x14ac:dyDescent="0.25">
      <c r="A179" s="127" t="s">
        <v>0</v>
      </c>
      <c r="B179" s="63" t="s">
        <v>1</v>
      </c>
      <c r="C179" s="63" t="s">
        <v>293</v>
      </c>
      <c r="D179" s="63" t="s">
        <v>326</v>
      </c>
      <c r="E179" s="62">
        <v>100</v>
      </c>
      <c r="F179" s="37">
        <v>147.61000000000001</v>
      </c>
      <c r="G179" s="19">
        <v>147.61000000000001</v>
      </c>
      <c r="H179" s="62">
        <v>600000000</v>
      </c>
      <c r="I179" s="63" t="s">
        <v>5</v>
      </c>
      <c r="J179" s="63" t="s">
        <v>5</v>
      </c>
      <c r="K179" s="63" t="s">
        <v>6</v>
      </c>
      <c r="L179" s="63" t="s">
        <v>64</v>
      </c>
      <c r="M179" s="63" t="s">
        <v>65</v>
      </c>
      <c r="N179" s="62">
        <v>521</v>
      </c>
      <c r="O179" s="62">
        <v>5210</v>
      </c>
      <c r="P179" s="63" t="s">
        <v>64</v>
      </c>
      <c r="Q179" s="62">
        <v>52111</v>
      </c>
      <c r="R179" s="63" t="s">
        <v>765</v>
      </c>
      <c r="S179" s="63"/>
      <c r="T179" s="63"/>
      <c r="U179" s="303">
        <v>74</v>
      </c>
      <c r="X179" s="2"/>
      <c r="AD179" s="3"/>
    </row>
    <row r="180" spans="1:30" ht="15" customHeight="1" x14ac:dyDescent="0.25">
      <c r="A180" s="127" t="s">
        <v>0</v>
      </c>
      <c r="B180" s="63" t="s">
        <v>1</v>
      </c>
      <c r="C180" s="63" t="s">
        <v>293</v>
      </c>
      <c r="D180" s="63" t="s">
        <v>327</v>
      </c>
      <c r="E180" s="62">
        <v>100</v>
      </c>
      <c r="F180" s="37">
        <v>58.61</v>
      </c>
      <c r="G180" s="19">
        <v>58.61</v>
      </c>
      <c r="H180" s="62">
        <v>600000000</v>
      </c>
      <c r="I180" s="63" t="s">
        <v>5</v>
      </c>
      <c r="J180" s="63" t="s">
        <v>5</v>
      </c>
      <c r="K180" s="63" t="s">
        <v>6</v>
      </c>
      <c r="L180" s="63" t="s">
        <v>64</v>
      </c>
      <c r="M180" s="63" t="s">
        <v>65</v>
      </c>
      <c r="N180" s="62">
        <v>521</v>
      </c>
      <c r="O180" s="62">
        <v>5210</v>
      </c>
      <c r="P180" s="63" t="s">
        <v>64</v>
      </c>
      <c r="Q180" s="62">
        <v>52111</v>
      </c>
      <c r="R180" s="63" t="s">
        <v>765</v>
      </c>
      <c r="S180" s="63"/>
      <c r="T180" s="63"/>
      <c r="U180" s="303">
        <v>30</v>
      </c>
      <c r="X180" s="2"/>
      <c r="AD180" s="3"/>
    </row>
    <row r="181" spans="1:30" ht="15" customHeight="1" x14ac:dyDescent="0.25">
      <c r="A181" s="127" t="s">
        <v>0</v>
      </c>
      <c r="B181" s="63" t="s">
        <v>1</v>
      </c>
      <c r="C181" s="63" t="s">
        <v>293</v>
      </c>
      <c r="D181" s="63" t="s">
        <v>330</v>
      </c>
      <c r="E181" s="62">
        <v>100</v>
      </c>
      <c r="F181" s="37">
        <v>41.89</v>
      </c>
      <c r="G181" s="19">
        <v>41.89</v>
      </c>
      <c r="H181" s="62">
        <v>600000000</v>
      </c>
      <c r="I181" s="63" t="s">
        <v>5</v>
      </c>
      <c r="J181" s="63" t="s">
        <v>5</v>
      </c>
      <c r="K181" s="63" t="s">
        <v>6</v>
      </c>
      <c r="L181" s="63" t="s">
        <v>64</v>
      </c>
      <c r="M181" s="63" t="s">
        <v>65</v>
      </c>
      <c r="N181" s="62">
        <v>521</v>
      </c>
      <c r="O181" s="62">
        <v>5210</v>
      </c>
      <c r="P181" s="63" t="s">
        <v>64</v>
      </c>
      <c r="Q181" s="62">
        <v>52111</v>
      </c>
      <c r="R181" s="63" t="s">
        <v>765</v>
      </c>
      <c r="S181" s="63"/>
      <c r="T181" s="63"/>
      <c r="U181" s="303">
        <v>35</v>
      </c>
      <c r="X181" s="2"/>
      <c r="AD181" s="3"/>
    </row>
    <row r="182" spans="1:30" ht="15" customHeight="1" x14ac:dyDescent="0.25">
      <c r="A182" s="296" t="s">
        <v>0</v>
      </c>
      <c r="B182" s="297" t="s">
        <v>1</v>
      </c>
      <c r="C182" s="297" t="s">
        <v>293</v>
      </c>
      <c r="D182" s="297" t="s">
        <v>302</v>
      </c>
      <c r="E182" s="298">
        <v>100</v>
      </c>
      <c r="F182" s="366">
        <v>61.67</v>
      </c>
      <c r="G182" s="20">
        <v>61.67</v>
      </c>
      <c r="H182" s="298">
        <v>40121000850001</v>
      </c>
      <c r="I182" s="297" t="s">
        <v>76</v>
      </c>
      <c r="J182" s="297" t="s">
        <v>303</v>
      </c>
      <c r="K182" s="297" t="s">
        <v>304</v>
      </c>
      <c r="L182" s="297" t="s">
        <v>105</v>
      </c>
      <c r="M182" s="297" t="s">
        <v>65</v>
      </c>
      <c r="N182" s="298">
        <v>541</v>
      </c>
      <c r="O182" s="298">
        <v>5410</v>
      </c>
      <c r="P182" s="297" t="s">
        <v>680</v>
      </c>
      <c r="Q182" s="298">
        <v>54111</v>
      </c>
      <c r="R182" s="297" t="s">
        <v>105</v>
      </c>
      <c r="S182" s="297"/>
      <c r="T182" s="297"/>
      <c r="U182" s="304"/>
      <c r="X182" s="2"/>
      <c r="AD182" s="3"/>
    </row>
    <row r="183" spans="1:30" s="15" customFormat="1" ht="15" customHeight="1" x14ac:dyDescent="0.25">
      <c r="A183" s="130" t="s">
        <v>593</v>
      </c>
      <c r="B183" s="67"/>
      <c r="C183" s="67"/>
      <c r="D183" s="67"/>
      <c r="E183" s="66"/>
      <c r="F183" s="16">
        <f>SUM(F132:F182)</f>
        <v>1031.08</v>
      </c>
      <c r="G183" s="16"/>
      <c r="H183" s="66"/>
      <c r="I183" s="67"/>
      <c r="J183" s="67"/>
      <c r="K183" s="67"/>
      <c r="L183" s="67"/>
      <c r="M183" s="67"/>
      <c r="N183" s="66"/>
      <c r="O183" s="66"/>
      <c r="P183" s="67"/>
      <c r="Q183" s="225"/>
      <c r="R183" s="67"/>
      <c r="S183" s="67"/>
      <c r="T183" s="67"/>
      <c r="U183" s="68"/>
      <c r="V183" s="12"/>
      <c r="W183" s="12"/>
      <c r="X183" s="13"/>
      <c r="Y183" s="12"/>
      <c r="Z183" s="12"/>
      <c r="AA183" s="12"/>
      <c r="AB183" s="12"/>
      <c r="AC183" s="12"/>
      <c r="AD183" s="14"/>
    </row>
    <row r="184" spans="1:30" ht="15" customHeight="1" x14ac:dyDescent="0.25">
      <c r="A184" s="368" t="s">
        <v>0</v>
      </c>
      <c r="B184" s="369" t="s">
        <v>1</v>
      </c>
      <c r="C184" s="369" t="s">
        <v>367</v>
      </c>
      <c r="D184" s="369" t="s">
        <v>445</v>
      </c>
      <c r="E184" s="370">
        <v>66</v>
      </c>
      <c r="F184" s="358">
        <v>7.43</v>
      </c>
      <c r="G184" s="18">
        <v>11.26</v>
      </c>
      <c r="H184" s="370">
        <v>402000000</v>
      </c>
      <c r="I184" s="369" t="s">
        <v>411</v>
      </c>
      <c r="J184" s="369" t="s">
        <v>411</v>
      </c>
      <c r="K184" s="369" t="s">
        <v>412</v>
      </c>
      <c r="L184" s="369" t="s">
        <v>146</v>
      </c>
      <c r="M184" s="369" t="s">
        <v>79</v>
      </c>
      <c r="N184" s="370">
        <v>382</v>
      </c>
      <c r="O184" s="370">
        <v>3820</v>
      </c>
      <c r="P184" s="369" t="s">
        <v>146</v>
      </c>
      <c r="Q184" s="370">
        <v>13121</v>
      </c>
      <c r="R184" s="369" t="s">
        <v>740</v>
      </c>
      <c r="S184" s="369"/>
      <c r="T184" s="369"/>
      <c r="U184" s="371"/>
      <c r="X184" s="2"/>
      <c r="AD184" s="3"/>
    </row>
    <row r="185" spans="1:30" ht="15" customHeight="1" x14ac:dyDescent="0.25">
      <c r="A185" s="140" t="s">
        <v>0</v>
      </c>
      <c r="B185" s="124" t="s">
        <v>1</v>
      </c>
      <c r="C185" s="124" t="s">
        <v>367</v>
      </c>
      <c r="D185" s="124" t="s">
        <v>445</v>
      </c>
      <c r="E185" s="123">
        <v>34</v>
      </c>
      <c r="F185" s="24">
        <v>3.83</v>
      </c>
      <c r="G185" s="19">
        <v>11.26</v>
      </c>
      <c r="H185" s="123">
        <v>404000000</v>
      </c>
      <c r="I185" s="124" t="s">
        <v>375</v>
      </c>
      <c r="J185" s="124" t="s">
        <v>375</v>
      </c>
      <c r="K185" s="124" t="s">
        <v>379</v>
      </c>
      <c r="L185" s="124" t="s">
        <v>146</v>
      </c>
      <c r="M185" s="124" t="s">
        <v>79</v>
      </c>
      <c r="N185" s="123">
        <v>382</v>
      </c>
      <c r="O185" s="123">
        <v>3820</v>
      </c>
      <c r="P185" s="124" t="s">
        <v>146</v>
      </c>
      <c r="Q185" s="123">
        <v>13121</v>
      </c>
      <c r="R185" s="124" t="s">
        <v>740</v>
      </c>
      <c r="S185" s="124"/>
      <c r="T185" s="124"/>
      <c r="U185" s="125"/>
      <c r="X185" s="2"/>
      <c r="AD185" s="3"/>
    </row>
    <row r="186" spans="1:30" ht="15" customHeight="1" x14ac:dyDescent="0.25">
      <c r="A186" s="43" t="s">
        <v>0</v>
      </c>
      <c r="B186" s="44" t="s">
        <v>1</v>
      </c>
      <c r="C186" s="44" t="s">
        <v>367</v>
      </c>
      <c r="D186" s="44" t="s">
        <v>430</v>
      </c>
      <c r="E186" s="45">
        <v>100</v>
      </c>
      <c r="F186" s="21">
        <v>20.49</v>
      </c>
      <c r="G186" s="19">
        <v>20.49</v>
      </c>
      <c r="H186" s="45">
        <v>401230000</v>
      </c>
      <c r="I186" s="44" t="s">
        <v>76</v>
      </c>
      <c r="J186" s="44" t="s">
        <v>431</v>
      </c>
      <c r="K186" s="44" t="s">
        <v>432</v>
      </c>
      <c r="L186" s="44" t="s">
        <v>41</v>
      </c>
      <c r="M186" s="44" t="s">
        <v>38</v>
      </c>
      <c r="N186" s="45">
        <v>211</v>
      </c>
      <c r="O186" s="45">
        <v>2112</v>
      </c>
      <c r="P186" s="44" t="s">
        <v>645</v>
      </c>
      <c r="Q186" s="45">
        <v>21111</v>
      </c>
      <c r="R186" s="44" t="s">
        <v>41</v>
      </c>
      <c r="S186" s="44"/>
      <c r="T186" s="44"/>
      <c r="U186" s="73">
        <v>2</v>
      </c>
      <c r="X186" s="2"/>
      <c r="AD186" s="3"/>
    </row>
    <row r="187" spans="1:30" ht="15" customHeight="1" x14ac:dyDescent="0.25">
      <c r="A187" s="43" t="s">
        <v>0</v>
      </c>
      <c r="B187" s="44" t="s">
        <v>1</v>
      </c>
      <c r="C187" s="44" t="s">
        <v>367</v>
      </c>
      <c r="D187" s="44" t="s">
        <v>433</v>
      </c>
      <c r="E187" s="45">
        <v>100</v>
      </c>
      <c r="F187" s="21">
        <v>20.65</v>
      </c>
      <c r="G187" s="19">
        <v>20.65</v>
      </c>
      <c r="H187" s="45">
        <v>401230002</v>
      </c>
      <c r="I187" s="44" t="s">
        <v>76</v>
      </c>
      <c r="J187" s="44" t="s">
        <v>431</v>
      </c>
      <c r="K187" s="44" t="s">
        <v>434</v>
      </c>
      <c r="L187" s="44" t="s">
        <v>41</v>
      </c>
      <c r="M187" s="44" t="s">
        <v>38</v>
      </c>
      <c r="N187" s="45">
        <v>211</v>
      </c>
      <c r="O187" s="45">
        <v>2112</v>
      </c>
      <c r="P187" s="44" t="s">
        <v>645</v>
      </c>
      <c r="Q187" s="45">
        <v>21111</v>
      </c>
      <c r="R187" s="44" t="s">
        <v>41</v>
      </c>
      <c r="S187" s="44"/>
      <c r="T187" s="44"/>
      <c r="U187" s="73">
        <v>2</v>
      </c>
      <c r="X187" s="2"/>
      <c r="AD187" s="3"/>
    </row>
    <row r="188" spans="1:30" ht="15" customHeight="1" x14ac:dyDescent="0.25">
      <c r="A188" s="139" t="s">
        <v>0</v>
      </c>
      <c r="B188" s="121" t="s">
        <v>1</v>
      </c>
      <c r="C188" s="121" t="s">
        <v>367</v>
      </c>
      <c r="D188" s="121" t="s">
        <v>410</v>
      </c>
      <c r="E188" s="120">
        <v>100</v>
      </c>
      <c r="F188" s="21">
        <v>20.16</v>
      </c>
      <c r="G188" s="19">
        <v>20.16</v>
      </c>
      <c r="H188" s="120">
        <v>402000000</v>
      </c>
      <c r="I188" s="121" t="s">
        <v>411</v>
      </c>
      <c r="J188" s="121" t="s">
        <v>411</v>
      </c>
      <c r="K188" s="121" t="s">
        <v>412</v>
      </c>
      <c r="L188" s="121" t="s">
        <v>41</v>
      </c>
      <c r="M188" s="121" t="s">
        <v>38</v>
      </c>
      <c r="N188" s="120">
        <v>211</v>
      </c>
      <c r="O188" s="120">
        <v>2112</v>
      </c>
      <c r="P188" s="121" t="s">
        <v>645</v>
      </c>
      <c r="Q188" s="120">
        <v>21111</v>
      </c>
      <c r="R188" s="121" t="s">
        <v>41</v>
      </c>
      <c r="S188" s="121"/>
      <c r="T188" s="121"/>
      <c r="U188" s="122">
        <v>2</v>
      </c>
      <c r="X188" s="2"/>
      <c r="AD188" s="3"/>
    </row>
    <row r="189" spans="1:30" ht="15" customHeight="1" x14ac:dyDescent="0.25">
      <c r="A189" s="139" t="s">
        <v>0</v>
      </c>
      <c r="B189" s="121" t="s">
        <v>1</v>
      </c>
      <c r="C189" s="121" t="s">
        <v>367</v>
      </c>
      <c r="D189" s="121" t="s">
        <v>421</v>
      </c>
      <c r="E189" s="120">
        <v>100</v>
      </c>
      <c r="F189" s="21">
        <v>16.45</v>
      </c>
      <c r="G189" s="19">
        <v>16.45</v>
      </c>
      <c r="H189" s="120">
        <v>402000000</v>
      </c>
      <c r="I189" s="121" t="s">
        <v>411</v>
      </c>
      <c r="J189" s="121" t="s">
        <v>411</v>
      </c>
      <c r="K189" s="121" t="s">
        <v>412</v>
      </c>
      <c r="L189" s="121" t="s">
        <v>41</v>
      </c>
      <c r="M189" s="121" t="s">
        <v>38</v>
      </c>
      <c r="N189" s="120">
        <v>211</v>
      </c>
      <c r="O189" s="120">
        <v>2112</v>
      </c>
      <c r="P189" s="121" t="s">
        <v>645</v>
      </c>
      <c r="Q189" s="120">
        <v>21111</v>
      </c>
      <c r="R189" s="121" t="s">
        <v>41</v>
      </c>
      <c r="S189" s="121"/>
      <c r="T189" s="121"/>
      <c r="U189" s="122">
        <v>2</v>
      </c>
      <c r="X189" s="2"/>
      <c r="AD189" s="3"/>
    </row>
    <row r="190" spans="1:30" ht="15" customHeight="1" x14ac:dyDescent="0.25">
      <c r="A190" s="139" t="s">
        <v>0</v>
      </c>
      <c r="B190" s="121" t="s">
        <v>1</v>
      </c>
      <c r="C190" s="121" t="s">
        <v>367</v>
      </c>
      <c r="D190" s="121" t="s">
        <v>419</v>
      </c>
      <c r="E190" s="120">
        <v>100</v>
      </c>
      <c r="F190" s="21">
        <v>10.81</v>
      </c>
      <c r="G190" s="19">
        <v>10.81</v>
      </c>
      <c r="H190" s="120">
        <v>402010100</v>
      </c>
      <c r="I190" s="121" t="s">
        <v>411</v>
      </c>
      <c r="J190" s="121" t="s">
        <v>414</v>
      </c>
      <c r="K190" s="121" t="s">
        <v>420</v>
      </c>
      <c r="L190" s="121" t="s">
        <v>41</v>
      </c>
      <c r="M190" s="121" t="s">
        <v>38</v>
      </c>
      <c r="N190" s="120">
        <v>211</v>
      </c>
      <c r="O190" s="120">
        <v>2112</v>
      </c>
      <c r="P190" s="121" t="s">
        <v>645</v>
      </c>
      <c r="Q190" s="120">
        <v>21111</v>
      </c>
      <c r="R190" s="121" t="s">
        <v>41</v>
      </c>
      <c r="S190" s="121"/>
      <c r="T190" s="121"/>
      <c r="U190" s="122">
        <v>1</v>
      </c>
      <c r="X190" s="2"/>
      <c r="AD190" s="3"/>
    </row>
    <row r="191" spans="1:30" ht="15" customHeight="1" x14ac:dyDescent="0.25">
      <c r="A191" s="139" t="s">
        <v>0</v>
      </c>
      <c r="B191" s="121" t="s">
        <v>1</v>
      </c>
      <c r="C191" s="121" t="s">
        <v>367</v>
      </c>
      <c r="D191" s="121" t="s">
        <v>413</v>
      </c>
      <c r="E191" s="120">
        <v>100</v>
      </c>
      <c r="F191" s="21">
        <v>20.65</v>
      </c>
      <c r="G191" s="19">
        <v>20.65</v>
      </c>
      <c r="H191" s="120">
        <v>402010211</v>
      </c>
      <c r="I191" s="121" t="s">
        <v>411</v>
      </c>
      <c r="J191" s="121" t="s">
        <v>414</v>
      </c>
      <c r="K191" s="121" t="s">
        <v>415</v>
      </c>
      <c r="L191" s="121" t="s">
        <v>41</v>
      </c>
      <c r="M191" s="121" t="s">
        <v>38</v>
      </c>
      <c r="N191" s="120">
        <v>211</v>
      </c>
      <c r="O191" s="120">
        <v>2112</v>
      </c>
      <c r="P191" s="121" t="s">
        <v>645</v>
      </c>
      <c r="Q191" s="120">
        <v>21111</v>
      </c>
      <c r="R191" s="121" t="s">
        <v>41</v>
      </c>
      <c r="S191" s="121"/>
      <c r="T191" s="121"/>
      <c r="U191" s="122">
        <v>2</v>
      </c>
      <c r="X191" s="2"/>
      <c r="AD191" s="3"/>
    </row>
    <row r="192" spans="1:30" ht="15" customHeight="1" x14ac:dyDescent="0.25">
      <c r="A192" s="139" t="s">
        <v>0</v>
      </c>
      <c r="B192" s="121" t="s">
        <v>1</v>
      </c>
      <c r="C192" s="121" t="s">
        <v>367</v>
      </c>
      <c r="D192" s="121" t="s">
        <v>416</v>
      </c>
      <c r="E192" s="120">
        <v>100</v>
      </c>
      <c r="F192" s="21">
        <v>20.49</v>
      </c>
      <c r="G192" s="19">
        <v>20.49</v>
      </c>
      <c r="H192" s="120">
        <v>402010211</v>
      </c>
      <c r="I192" s="121" t="s">
        <v>411</v>
      </c>
      <c r="J192" s="121" t="s">
        <v>414</v>
      </c>
      <c r="K192" s="121" t="s">
        <v>415</v>
      </c>
      <c r="L192" s="121" t="s">
        <v>41</v>
      </c>
      <c r="M192" s="121" t="s">
        <v>38</v>
      </c>
      <c r="N192" s="120">
        <v>211</v>
      </c>
      <c r="O192" s="120">
        <v>2112</v>
      </c>
      <c r="P192" s="121" t="s">
        <v>645</v>
      </c>
      <c r="Q192" s="120">
        <v>21111</v>
      </c>
      <c r="R192" s="121" t="s">
        <v>41</v>
      </c>
      <c r="S192" s="121"/>
      <c r="T192" s="121"/>
      <c r="U192" s="122">
        <v>2</v>
      </c>
      <c r="X192" s="2"/>
      <c r="AD192" s="3"/>
    </row>
    <row r="193" spans="1:30" ht="15" customHeight="1" x14ac:dyDescent="0.25">
      <c r="A193" s="139" t="s">
        <v>0</v>
      </c>
      <c r="B193" s="121" t="s">
        <v>1</v>
      </c>
      <c r="C193" s="121" t="s">
        <v>367</v>
      </c>
      <c r="D193" s="121" t="s">
        <v>417</v>
      </c>
      <c r="E193" s="120">
        <v>100</v>
      </c>
      <c r="F193" s="21">
        <v>10.81</v>
      </c>
      <c r="G193" s="19">
        <v>10.81</v>
      </c>
      <c r="H193" s="120">
        <v>402010211</v>
      </c>
      <c r="I193" s="121" t="s">
        <v>411</v>
      </c>
      <c r="J193" s="121" t="s">
        <v>414</v>
      </c>
      <c r="K193" s="121" t="s">
        <v>415</v>
      </c>
      <c r="L193" s="121" t="s">
        <v>41</v>
      </c>
      <c r="M193" s="121" t="s">
        <v>38</v>
      </c>
      <c r="N193" s="120">
        <v>211</v>
      </c>
      <c r="O193" s="120">
        <v>2112</v>
      </c>
      <c r="P193" s="121" t="s">
        <v>645</v>
      </c>
      <c r="Q193" s="120">
        <v>21111</v>
      </c>
      <c r="R193" s="121" t="s">
        <v>41</v>
      </c>
      <c r="S193" s="121"/>
      <c r="T193" s="121"/>
      <c r="U193" s="122">
        <v>1</v>
      </c>
      <c r="X193" s="2"/>
      <c r="AD193" s="3"/>
    </row>
    <row r="194" spans="1:30" ht="15" customHeight="1" x14ac:dyDescent="0.25">
      <c r="A194" s="139" t="s">
        <v>0</v>
      </c>
      <c r="B194" s="121" t="s">
        <v>1</v>
      </c>
      <c r="C194" s="121" t="s">
        <v>367</v>
      </c>
      <c r="D194" s="121" t="s">
        <v>418</v>
      </c>
      <c r="E194" s="120">
        <v>100</v>
      </c>
      <c r="F194" s="21">
        <v>10.65</v>
      </c>
      <c r="G194" s="19">
        <v>10.65</v>
      </c>
      <c r="H194" s="120">
        <v>402010211</v>
      </c>
      <c r="I194" s="121" t="s">
        <v>411</v>
      </c>
      <c r="J194" s="121" t="s">
        <v>414</v>
      </c>
      <c r="K194" s="121" t="s">
        <v>415</v>
      </c>
      <c r="L194" s="121" t="s">
        <v>41</v>
      </c>
      <c r="M194" s="121" t="s">
        <v>38</v>
      </c>
      <c r="N194" s="120">
        <v>211</v>
      </c>
      <c r="O194" s="120">
        <v>2112</v>
      </c>
      <c r="P194" s="121" t="s">
        <v>645</v>
      </c>
      <c r="Q194" s="120">
        <v>21111</v>
      </c>
      <c r="R194" s="121" t="s">
        <v>41</v>
      </c>
      <c r="S194" s="121"/>
      <c r="T194" s="121"/>
      <c r="U194" s="122">
        <v>1</v>
      </c>
      <c r="X194" s="2"/>
      <c r="AD194" s="3"/>
    </row>
    <row r="195" spans="1:30" ht="15" customHeight="1" x14ac:dyDescent="0.25">
      <c r="A195" s="139" t="s">
        <v>0</v>
      </c>
      <c r="B195" s="121" t="s">
        <v>1</v>
      </c>
      <c r="C195" s="121" t="s">
        <v>367</v>
      </c>
      <c r="D195" s="121" t="s">
        <v>424</v>
      </c>
      <c r="E195" s="120">
        <v>100</v>
      </c>
      <c r="F195" s="21">
        <v>16.45</v>
      </c>
      <c r="G195" s="19">
        <v>16.45</v>
      </c>
      <c r="H195" s="120">
        <v>402010211</v>
      </c>
      <c r="I195" s="121" t="s">
        <v>411</v>
      </c>
      <c r="J195" s="121" t="s">
        <v>414</v>
      </c>
      <c r="K195" s="121" t="s">
        <v>415</v>
      </c>
      <c r="L195" s="121" t="s">
        <v>41</v>
      </c>
      <c r="M195" s="121" t="s">
        <v>38</v>
      </c>
      <c r="N195" s="120">
        <v>211</v>
      </c>
      <c r="O195" s="120">
        <v>2112</v>
      </c>
      <c r="P195" s="121" t="s">
        <v>645</v>
      </c>
      <c r="Q195" s="120">
        <v>21111</v>
      </c>
      <c r="R195" s="121" t="s">
        <v>41</v>
      </c>
      <c r="S195" s="121"/>
      <c r="T195" s="121"/>
      <c r="U195" s="122">
        <v>2</v>
      </c>
      <c r="X195" s="2"/>
      <c r="AD195" s="3"/>
    </row>
    <row r="196" spans="1:30" ht="15" customHeight="1" x14ac:dyDescent="0.25">
      <c r="A196" s="140" t="s">
        <v>0</v>
      </c>
      <c r="B196" s="124" t="s">
        <v>1</v>
      </c>
      <c r="C196" s="124" t="s">
        <v>367</v>
      </c>
      <c r="D196" s="124" t="s">
        <v>378</v>
      </c>
      <c r="E196" s="123">
        <v>100</v>
      </c>
      <c r="F196" s="21">
        <v>20.65</v>
      </c>
      <c r="G196" s="19">
        <v>20.65</v>
      </c>
      <c r="H196" s="123">
        <v>404000000</v>
      </c>
      <c r="I196" s="124" t="s">
        <v>375</v>
      </c>
      <c r="J196" s="124" t="s">
        <v>375</v>
      </c>
      <c r="K196" s="124" t="s">
        <v>379</v>
      </c>
      <c r="L196" s="124" t="s">
        <v>41</v>
      </c>
      <c r="M196" s="124" t="s">
        <v>38</v>
      </c>
      <c r="N196" s="123">
        <v>211</v>
      </c>
      <c r="O196" s="123">
        <v>2112</v>
      </c>
      <c r="P196" s="124" t="s">
        <v>645</v>
      </c>
      <c r="Q196" s="123">
        <v>21111</v>
      </c>
      <c r="R196" s="124" t="s">
        <v>41</v>
      </c>
      <c r="S196" s="124"/>
      <c r="T196" s="124"/>
      <c r="U196" s="125">
        <v>2</v>
      </c>
      <c r="X196" s="2"/>
      <c r="AD196" s="3"/>
    </row>
    <row r="197" spans="1:30" ht="15" customHeight="1" x14ac:dyDescent="0.25">
      <c r="A197" s="140" t="s">
        <v>0</v>
      </c>
      <c r="B197" s="124" t="s">
        <v>1</v>
      </c>
      <c r="C197" s="124" t="s">
        <v>367</v>
      </c>
      <c r="D197" s="124" t="s">
        <v>383</v>
      </c>
      <c r="E197" s="123">
        <v>100</v>
      </c>
      <c r="F197" s="21">
        <v>16.29</v>
      </c>
      <c r="G197" s="19">
        <v>16.29</v>
      </c>
      <c r="H197" s="123">
        <v>404000000</v>
      </c>
      <c r="I197" s="124" t="s">
        <v>375</v>
      </c>
      <c r="J197" s="124" t="s">
        <v>375</v>
      </c>
      <c r="K197" s="124" t="s">
        <v>379</v>
      </c>
      <c r="L197" s="124" t="s">
        <v>41</v>
      </c>
      <c r="M197" s="124" t="s">
        <v>38</v>
      </c>
      <c r="N197" s="123">
        <v>211</v>
      </c>
      <c r="O197" s="123">
        <v>2112</v>
      </c>
      <c r="P197" s="124" t="s">
        <v>645</v>
      </c>
      <c r="Q197" s="123">
        <v>21111</v>
      </c>
      <c r="R197" s="124" t="s">
        <v>41</v>
      </c>
      <c r="S197" s="124"/>
      <c r="T197" s="124"/>
      <c r="U197" s="125">
        <v>2</v>
      </c>
      <c r="X197" s="2"/>
      <c r="AD197" s="3"/>
    </row>
    <row r="198" spans="1:30" ht="15" customHeight="1" x14ac:dyDescent="0.25">
      <c r="A198" s="140" t="s">
        <v>0</v>
      </c>
      <c r="B198" s="124" t="s">
        <v>1</v>
      </c>
      <c r="C198" s="124" t="s">
        <v>367</v>
      </c>
      <c r="D198" s="124" t="s">
        <v>398</v>
      </c>
      <c r="E198" s="123">
        <v>100</v>
      </c>
      <c r="F198" s="21">
        <v>33.520000000000003</v>
      </c>
      <c r="G198" s="19">
        <v>33.520000000000003</v>
      </c>
      <c r="H198" s="123">
        <v>404000000</v>
      </c>
      <c r="I198" s="124" t="s">
        <v>375</v>
      </c>
      <c r="J198" s="124" t="s">
        <v>375</v>
      </c>
      <c r="K198" s="124" t="s">
        <v>379</v>
      </c>
      <c r="L198" s="124" t="s">
        <v>41</v>
      </c>
      <c r="M198" s="124" t="s">
        <v>38</v>
      </c>
      <c r="N198" s="123">
        <v>211</v>
      </c>
      <c r="O198" s="123">
        <v>2112</v>
      </c>
      <c r="P198" s="124" t="s">
        <v>645</v>
      </c>
      <c r="Q198" s="123">
        <v>21111</v>
      </c>
      <c r="R198" s="124" t="s">
        <v>41</v>
      </c>
      <c r="S198" s="124"/>
      <c r="T198" s="124"/>
      <c r="U198" s="125">
        <v>3</v>
      </c>
      <c r="X198" s="2"/>
      <c r="AD198" s="3"/>
    </row>
    <row r="199" spans="1:30" ht="15" customHeight="1" x14ac:dyDescent="0.25">
      <c r="A199" s="140" t="s">
        <v>0</v>
      </c>
      <c r="B199" s="124" t="s">
        <v>1</v>
      </c>
      <c r="C199" s="124" t="s">
        <v>367</v>
      </c>
      <c r="D199" s="124" t="s">
        <v>435</v>
      </c>
      <c r="E199" s="123">
        <v>100</v>
      </c>
      <c r="F199" s="21">
        <v>13.57</v>
      </c>
      <c r="G199" s="19">
        <v>13.57</v>
      </c>
      <c r="H199" s="123">
        <v>404000000</v>
      </c>
      <c r="I199" s="124" t="s">
        <v>375</v>
      </c>
      <c r="J199" s="124" t="s">
        <v>375</v>
      </c>
      <c r="K199" s="124" t="s">
        <v>379</v>
      </c>
      <c r="L199" s="124" t="s">
        <v>41</v>
      </c>
      <c r="M199" s="124" t="s">
        <v>38</v>
      </c>
      <c r="N199" s="123">
        <v>211</v>
      </c>
      <c r="O199" s="123">
        <v>2112</v>
      </c>
      <c r="P199" s="124" t="s">
        <v>645</v>
      </c>
      <c r="Q199" s="123">
        <v>21111</v>
      </c>
      <c r="R199" s="124" t="s">
        <v>41</v>
      </c>
      <c r="S199" s="124"/>
      <c r="T199" s="124"/>
      <c r="U199" s="125">
        <v>1</v>
      </c>
      <c r="X199" s="2"/>
      <c r="AD199" s="3"/>
    </row>
    <row r="200" spans="1:30" ht="15" customHeight="1" x14ac:dyDescent="0.25">
      <c r="A200" s="140" t="s">
        <v>0</v>
      </c>
      <c r="B200" s="124" t="s">
        <v>1</v>
      </c>
      <c r="C200" s="124" t="s">
        <v>367</v>
      </c>
      <c r="D200" s="124" t="s">
        <v>436</v>
      </c>
      <c r="E200" s="123">
        <v>100</v>
      </c>
      <c r="F200" s="21">
        <v>13.41</v>
      </c>
      <c r="G200" s="19">
        <v>13.41</v>
      </c>
      <c r="H200" s="123">
        <v>404000000</v>
      </c>
      <c r="I200" s="124" t="s">
        <v>375</v>
      </c>
      <c r="J200" s="124" t="s">
        <v>375</v>
      </c>
      <c r="K200" s="124" t="s">
        <v>379</v>
      </c>
      <c r="L200" s="124" t="s">
        <v>41</v>
      </c>
      <c r="M200" s="124" t="s">
        <v>38</v>
      </c>
      <c r="N200" s="123">
        <v>211</v>
      </c>
      <c r="O200" s="123">
        <v>2112</v>
      </c>
      <c r="P200" s="124" t="s">
        <v>645</v>
      </c>
      <c r="Q200" s="123">
        <v>21111</v>
      </c>
      <c r="R200" s="124" t="s">
        <v>41</v>
      </c>
      <c r="S200" s="124"/>
      <c r="T200" s="124"/>
      <c r="U200" s="125">
        <v>1</v>
      </c>
      <c r="X200" s="2"/>
      <c r="AA200" s="6"/>
      <c r="AD200" s="3"/>
    </row>
    <row r="201" spans="1:30" ht="15" customHeight="1" x14ac:dyDescent="0.25">
      <c r="A201" s="140" t="s">
        <v>0</v>
      </c>
      <c r="B201" s="124" t="s">
        <v>1</v>
      </c>
      <c r="C201" s="124" t="s">
        <v>367</v>
      </c>
      <c r="D201" s="124" t="s">
        <v>437</v>
      </c>
      <c r="E201" s="123">
        <v>100</v>
      </c>
      <c r="F201" s="21">
        <v>13.57</v>
      </c>
      <c r="G201" s="19">
        <v>13.57</v>
      </c>
      <c r="H201" s="123">
        <v>404000000</v>
      </c>
      <c r="I201" s="124" t="s">
        <v>375</v>
      </c>
      <c r="J201" s="124" t="s">
        <v>375</v>
      </c>
      <c r="K201" s="124" t="s">
        <v>379</v>
      </c>
      <c r="L201" s="124" t="s">
        <v>41</v>
      </c>
      <c r="M201" s="124" t="s">
        <v>38</v>
      </c>
      <c r="N201" s="123">
        <v>211</v>
      </c>
      <c r="O201" s="123">
        <v>2112</v>
      </c>
      <c r="P201" s="124" t="s">
        <v>645</v>
      </c>
      <c r="Q201" s="123">
        <v>21111</v>
      </c>
      <c r="R201" s="124" t="s">
        <v>41</v>
      </c>
      <c r="S201" s="124"/>
      <c r="T201" s="124"/>
      <c r="U201" s="125">
        <v>1</v>
      </c>
      <c r="X201" s="2"/>
      <c r="AA201" s="6"/>
      <c r="AD201" s="3"/>
    </row>
    <row r="202" spans="1:30" ht="15" customHeight="1" x14ac:dyDescent="0.25">
      <c r="A202" s="140" t="s">
        <v>0</v>
      </c>
      <c r="B202" s="124" t="s">
        <v>1</v>
      </c>
      <c r="C202" s="124" t="s">
        <v>367</v>
      </c>
      <c r="D202" s="124" t="s">
        <v>438</v>
      </c>
      <c r="E202" s="123">
        <v>100</v>
      </c>
      <c r="F202" s="21">
        <v>20.14</v>
      </c>
      <c r="G202" s="19">
        <v>20.14</v>
      </c>
      <c r="H202" s="123">
        <v>404000000</v>
      </c>
      <c r="I202" s="124" t="s">
        <v>375</v>
      </c>
      <c r="J202" s="124" t="s">
        <v>375</v>
      </c>
      <c r="K202" s="124" t="s">
        <v>379</v>
      </c>
      <c r="L202" s="124" t="s">
        <v>41</v>
      </c>
      <c r="M202" s="124" t="s">
        <v>38</v>
      </c>
      <c r="N202" s="123">
        <v>211</v>
      </c>
      <c r="O202" s="123">
        <v>2112</v>
      </c>
      <c r="P202" s="124" t="s">
        <v>645</v>
      </c>
      <c r="Q202" s="123">
        <v>21111</v>
      </c>
      <c r="R202" s="124" t="s">
        <v>41</v>
      </c>
      <c r="S202" s="124"/>
      <c r="T202" s="124"/>
      <c r="U202" s="125">
        <v>2</v>
      </c>
      <c r="X202" s="2"/>
      <c r="AA202" s="6"/>
      <c r="AD202" s="3"/>
    </row>
    <row r="203" spans="1:30" ht="15" customHeight="1" x14ac:dyDescent="0.25">
      <c r="A203" s="140" t="s">
        <v>0</v>
      </c>
      <c r="B203" s="124" t="s">
        <v>1</v>
      </c>
      <c r="C203" s="124" t="s">
        <v>367</v>
      </c>
      <c r="D203" s="124" t="s">
        <v>374</v>
      </c>
      <c r="E203" s="123">
        <v>100</v>
      </c>
      <c r="F203" s="21">
        <v>33.97</v>
      </c>
      <c r="G203" s="19">
        <v>33.97</v>
      </c>
      <c r="H203" s="123">
        <v>404010000</v>
      </c>
      <c r="I203" s="124" t="s">
        <v>375</v>
      </c>
      <c r="J203" s="124" t="s">
        <v>376</v>
      </c>
      <c r="K203" s="124" t="s">
        <v>377</v>
      </c>
      <c r="L203" s="124" t="s">
        <v>41</v>
      </c>
      <c r="M203" s="124" t="s">
        <v>38</v>
      </c>
      <c r="N203" s="123">
        <v>211</v>
      </c>
      <c r="O203" s="123">
        <v>2112</v>
      </c>
      <c r="P203" s="124" t="s">
        <v>645</v>
      </c>
      <c r="Q203" s="123">
        <v>21111</v>
      </c>
      <c r="R203" s="124" t="s">
        <v>41</v>
      </c>
      <c r="S203" s="124"/>
      <c r="T203" s="124"/>
      <c r="U203" s="125">
        <v>4</v>
      </c>
      <c r="X203" s="2"/>
      <c r="AD203" s="3"/>
    </row>
    <row r="204" spans="1:30" ht="15" customHeight="1" x14ac:dyDescent="0.25">
      <c r="A204" s="140" t="s">
        <v>0</v>
      </c>
      <c r="B204" s="124" t="s">
        <v>1</v>
      </c>
      <c r="C204" s="124" t="s">
        <v>367</v>
      </c>
      <c r="D204" s="124" t="s">
        <v>425</v>
      </c>
      <c r="E204" s="123">
        <v>50</v>
      </c>
      <c r="F204" s="21">
        <v>8.15</v>
      </c>
      <c r="G204" s="19">
        <v>16.29</v>
      </c>
      <c r="H204" s="123">
        <v>404010000</v>
      </c>
      <c r="I204" s="124" t="s">
        <v>375</v>
      </c>
      <c r="J204" s="124" t="s">
        <v>376</v>
      </c>
      <c r="K204" s="124" t="s">
        <v>377</v>
      </c>
      <c r="L204" s="124" t="s">
        <v>41</v>
      </c>
      <c r="M204" s="124" t="s">
        <v>38</v>
      </c>
      <c r="N204" s="123">
        <v>211</v>
      </c>
      <c r="O204" s="123">
        <v>2112</v>
      </c>
      <c r="P204" s="124" t="s">
        <v>645</v>
      </c>
      <c r="Q204" s="123">
        <v>21111</v>
      </c>
      <c r="R204" s="124" t="s">
        <v>41</v>
      </c>
      <c r="S204" s="124"/>
      <c r="T204" s="124"/>
      <c r="U204" s="125">
        <v>2</v>
      </c>
      <c r="X204" s="2"/>
      <c r="AD204" s="3"/>
    </row>
    <row r="205" spans="1:30" ht="15" customHeight="1" x14ac:dyDescent="0.25">
      <c r="A205" s="140" t="s">
        <v>0</v>
      </c>
      <c r="B205" s="124" t="s">
        <v>1</v>
      </c>
      <c r="C205" s="124" t="s">
        <v>367</v>
      </c>
      <c r="D205" s="124" t="s">
        <v>428</v>
      </c>
      <c r="E205" s="123">
        <v>100</v>
      </c>
      <c r="F205" s="21">
        <v>10.65</v>
      </c>
      <c r="G205" s="19">
        <v>10.65</v>
      </c>
      <c r="H205" s="123">
        <v>404010000</v>
      </c>
      <c r="I205" s="124" t="s">
        <v>375</v>
      </c>
      <c r="J205" s="124" t="s">
        <v>376</v>
      </c>
      <c r="K205" s="124" t="s">
        <v>377</v>
      </c>
      <c r="L205" s="124" t="s">
        <v>41</v>
      </c>
      <c r="M205" s="124" t="s">
        <v>38</v>
      </c>
      <c r="N205" s="123">
        <v>211</v>
      </c>
      <c r="O205" s="123">
        <v>2112</v>
      </c>
      <c r="P205" s="124" t="s">
        <v>645</v>
      </c>
      <c r="Q205" s="123">
        <v>21111</v>
      </c>
      <c r="R205" s="124" t="s">
        <v>41</v>
      </c>
      <c r="S205" s="124"/>
      <c r="T205" s="124"/>
      <c r="U205" s="125">
        <v>1</v>
      </c>
      <c r="X205" s="2"/>
      <c r="AD205" s="3"/>
    </row>
    <row r="206" spans="1:30" ht="15" customHeight="1" x14ac:dyDescent="0.25">
      <c r="A206" s="140" t="s">
        <v>0</v>
      </c>
      <c r="B206" s="124" t="s">
        <v>1</v>
      </c>
      <c r="C206" s="124" t="s">
        <v>367</v>
      </c>
      <c r="D206" s="124" t="s">
        <v>429</v>
      </c>
      <c r="E206" s="123">
        <v>100</v>
      </c>
      <c r="F206" s="21">
        <v>16.45</v>
      </c>
      <c r="G206" s="19">
        <v>16.45</v>
      </c>
      <c r="H206" s="123">
        <v>404010000</v>
      </c>
      <c r="I206" s="124" t="s">
        <v>375</v>
      </c>
      <c r="J206" s="124" t="s">
        <v>376</v>
      </c>
      <c r="K206" s="124" t="s">
        <v>377</v>
      </c>
      <c r="L206" s="124" t="s">
        <v>41</v>
      </c>
      <c r="M206" s="124" t="s">
        <v>38</v>
      </c>
      <c r="N206" s="123">
        <v>211</v>
      </c>
      <c r="O206" s="123">
        <v>2112</v>
      </c>
      <c r="P206" s="124" t="s">
        <v>645</v>
      </c>
      <c r="Q206" s="123">
        <v>21111</v>
      </c>
      <c r="R206" s="124" t="s">
        <v>41</v>
      </c>
      <c r="S206" s="124"/>
      <c r="T206" s="124"/>
      <c r="U206" s="125">
        <v>2</v>
      </c>
      <c r="X206" s="2"/>
      <c r="AD206" s="3"/>
    </row>
    <row r="207" spans="1:30" ht="15" customHeight="1" x14ac:dyDescent="0.25">
      <c r="A207" s="140" t="s">
        <v>0</v>
      </c>
      <c r="B207" s="124" t="s">
        <v>1</v>
      </c>
      <c r="C207" s="124" t="s">
        <v>367</v>
      </c>
      <c r="D207" s="124" t="s">
        <v>385</v>
      </c>
      <c r="E207" s="123">
        <v>100</v>
      </c>
      <c r="F207" s="21">
        <v>16.29</v>
      </c>
      <c r="G207" s="19">
        <v>16.29</v>
      </c>
      <c r="H207" s="123">
        <v>404010204</v>
      </c>
      <c r="I207" s="124" t="s">
        <v>375</v>
      </c>
      <c r="J207" s="124" t="s">
        <v>376</v>
      </c>
      <c r="K207" s="124" t="s">
        <v>386</v>
      </c>
      <c r="L207" s="124" t="s">
        <v>41</v>
      </c>
      <c r="M207" s="124" t="s">
        <v>38</v>
      </c>
      <c r="N207" s="123">
        <v>211</v>
      </c>
      <c r="O207" s="123">
        <v>2112</v>
      </c>
      <c r="P207" s="124" t="s">
        <v>645</v>
      </c>
      <c r="Q207" s="123">
        <v>21111</v>
      </c>
      <c r="R207" s="124" t="s">
        <v>41</v>
      </c>
      <c r="S207" s="124"/>
      <c r="T207" s="124"/>
      <c r="U207" s="125">
        <v>2</v>
      </c>
      <c r="X207" s="2"/>
      <c r="AD207" s="3"/>
    </row>
    <row r="208" spans="1:30" ht="15" customHeight="1" x14ac:dyDescent="0.25">
      <c r="A208" s="140" t="s">
        <v>0</v>
      </c>
      <c r="B208" s="124" t="s">
        <v>1</v>
      </c>
      <c r="C208" s="124" t="s">
        <v>367</v>
      </c>
      <c r="D208" s="124" t="s">
        <v>387</v>
      </c>
      <c r="E208" s="123">
        <v>100</v>
      </c>
      <c r="F208" s="21">
        <v>16.45</v>
      </c>
      <c r="G208" s="19">
        <v>16.45</v>
      </c>
      <c r="H208" s="123">
        <v>404010204</v>
      </c>
      <c r="I208" s="124" t="s">
        <v>375</v>
      </c>
      <c r="J208" s="124" t="s">
        <v>376</v>
      </c>
      <c r="K208" s="124" t="s">
        <v>386</v>
      </c>
      <c r="L208" s="124" t="s">
        <v>41</v>
      </c>
      <c r="M208" s="124" t="s">
        <v>38</v>
      </c>
      <c r="N208" s="123">
        <v>211</v>
      </c>
      <c r="O208" s="123">
        <v>2112</v>
      </c>
      <c r="P208" s="124" t="s">
        <v>645</v>
      </c>
      <c r="Q208" s="123">
        <v>21111</v>
      </c>
      <c r="R208" s="124" t="s">
        <v>41</v>
      </c>
      <c r="S208" s="124"/>
      <c r="T208" s="124"/>
      <c r="U208" s="125">
        <v>2</v>
      </c>
      <c r="X208" s="2"/>
      <c r="AD208" s="3"/>
    </row>
    <row r="209" spans="1:30" ht="15" customHeight="1" x14ac:dyDescent="0.25">
      <c r="A209" s="140" t="s">
        <v>0</v>
      </c>
      <c r="B209" s="124" t="s">
        <v>1</v>
      </c>
      <c r="C209" s="124" t="s">
        <v>367</v>
      </c>
      <c r="D209" s="124" t="s">
        <v>388</v>
      </c>
      <c r="E209" s="123">
        <v>50</v>
      </c>
      <c r="F209" s="21">
        <v>8.15</v>
      </c>
      <c r="G209" s="19">
        <v>16.29</v>
      </c>
      <c r="H209" s="123">
        <v>404010204</v>
      </c>
      <c r="I209" s="124" t="s">
        <v>375</v>
      </c>
      <c r="J209" s="124" t="s">
        <v>376</v>
      </c>
      <c r="K209" s="124" t="s">
        <v>386</v>
      </c>
      <c r="L209" s="124" t="s">
        <v>41</v>
      </c>
      <c r="M209" s="124" t="s">
        <v>38</v>
      </c>
      <c r="N209" s="123">
        <v>211</v>
      </c>
      <c r="O209" s="123">
        <v>2112</v>
      </c>
      <c r="P209" s="124" t="s">
        <v>645</v>
      </c>
      <c r="Q209" s="123">
        <v>21111</v>
      </c>
      <c r="R209" s="124" t="s">
        <v>41</v>
      </c>
      <c r="S209" s="124"/>
      <c r="T209" s="124"/>
      <c r="U209" s="125">
        <v>2</v>
      </c>
      <c r="X209" s="2"/>
      <c r="AD209" s="3"/>
    </row>
    <row r="210" spans="1:30" ht="15" customHeight="1" x14ac:dyDescent="0.25">
      <c r="A210" s="140" t="s">
        <v>0</v>
      </c>
      <c r="B210" s="124" t="s">
        <v>1</v>
      </c>
      <c r="C210" s="124" t="s">
        <v>367</v>
      </c>
      <c r="D210" s="124" t="s">
        <v>395</v>
      </c>
      <c r="E210" s="123">
        <v>100</v>
      </c>
      <c r="F210" s="21">
        <v>20.65</v>
      </c>
      <c r="G210" s="19">
        <v>20.65</v>
      </c>
      <c r="H210" s="123">
        <v>404010204</v>
      </c>
      <c r="I210" s="124" t="s">
        <v>375</v>
      </c>
      <c r="J210" s="124" t="s">
        <v>376</v>
      </c>
      <c r="K210" s="124" t="s">
        <v>386</v>
      </c>
      <c r="L210" s="124" t="s">
        <v>41</v>
      </c>
      <c r="M210" s="124" t="s">
        <v>38</v>
      </c>
      <c r="N210" s="123">
        <v>211</v>
      </c>
      <c r="O210" s="123">
        <v>2112</v>
      </c>
      <c r="P210" s="124" t="s">
        <v>645</v>
      </c>
      <c r="Q210" s="123">
        <v>21111</v>
      </c>
      <c r="R210" s="124" t="s">
        <v>41</v>
      </c>
      <c r="S210" s="124"/>
      <c r="T210" s="124"/>
      <c r="U210" s="125">
        <v>2</v>
      </c>
      <c r="X210" s="2"/>
      <c r="AD210" s="3"/>
    </row>
    <row r="211" spans="1:30" ht="15" customHeight="1" x14ac:dyDescent="0.25">
      <c r="A211" s="140" t="s">
        <v>0</v>
      </c>
      <c r="B211" s="124" t="s">
        <v>1</v>
      </c>
      <c r="C211" s="124" t="s">
        <v>367</v>
      </c>
      <c r="D211" s="124" t="s">
        <v>388</v>
      </c>
      <c r="E211" s="123">
        <v>50</v>
      </c>
      <c r="F211" s="21">
        <v>8.15</v>
      </c>
      <c r="G211" s="19">
        <v>16.29</v>
      </c>
      <c r="H211" s="123">
        <v>404010205</v>
      </c>
      <c r="I211" s="124" t="s">
        <v>375</v>
      </c>
      <c r="J211" s="124" t="s">
        <v>376</v>
      </c>
      <c r="K211" s="124" t="s">
        <v>389</v>
      </c>
      <c r="L211" s="124" t="s">
        <v>41</v>
      </c>
      <c r="M211" s="124" t="s">
        <v>38</v>
      </c>
      <c r="N211" s="123">
        <v>211</v>
      </c>
      <c r="O211" s="123">
        <v>2112</v>
      </c>
      <c r="P211" s="124" t="s">
        <v>645</v>
      </c>
      <c r="Q211" s="123">
        <v>21111</v>
      </c>
      <c r="R211" s="124" t="s">
        <v>41</v>
      </c>
      <c r="S211" s="124"/>
      <c r="T211" s="124"/>
      <c r="U211" s="125">
        <v>2</v>
      </c>
      <c r="X211" s="2"/>
      <c r="AD211" s="3"/>
    </row>
    <row r="212" spans="1:30" ht="15" customHeight="1" x14ac:dyDescent="0.25">
      <c r="A212" s="140" t="s">
        <v>0</v>
      </c>
      <c r="B212" s="124" t="s">
        <v>1</v>
      </c>
      <c r="C212" s="124" t="s">
        <v>367</v>
      </c>
      <c r="D212" s="124" t="s">
        <v>390</v>
      </c>
      <c r="E212" s="123">
        <v>100</v>
      </c>
      <c r="F212" s="21">
        <v>10.81</v>
      </c>
      <c r="G212" s="19">
        <v>10.81</v>
      </c>
      <c r="H212" s="123">
        <v>404010205</v>
      </c>
      <c r="I212" s="124" t="s">
        <v>375</v>
      </c>
      <c r="J212" s="124" t="s">
        <v>376</v>
      </c>
      <c r="K212" s="124" t="s">
        <v>389</v>
      </c>
      <c r="L212" s="124" t="s">
        <v>41</v>
      </c>
      <c r="M212" s="124" t="s">
        <v>38</v>
      </c>
      <c r="N212" s="123">
        <v>211</v>
      </c>
      <c r="O212" s="123">
        <v>2112</v>
      </c>
      <c r="P212" s="124" t="s">
        <v>645</v>
      </c>
      <c r="Q212" s="123">
        <v>21111</v>
      </c>
      <c r="R212" s="124" t="s">
        <v>41</v>
      </c>
      <c r="S212" s="124"/>
      <c r="T212" s="124"/>
      <c r="U212" s="125">
        <v>1</v>
      </c>
      <c r="X212" s="2"/>
      <c r="AD212" s="3"/>
    </row>
    <row r="213" spans="1:30" ht="15" customHeight="1" x14ac:dyDescent="0.25">
      <c r="A213" s="140" t="s">
        <v>0</v>
      </c>
      <c r="B213" s="124" t="s">
        <v>1</v>
      </c>
      <c r="C213" s="124" t="s">
        <v>367</v>
      </c>
      <c r="D213" s="124" t="s">
        <v>391</v>
      </c>
      <c r="E213" s="123">
        <v>100</v>
      </c>
      <c r="F213" s="21">
        <v>10.81</v>
      </c>
      <c r="G213" s="19">
        <v>10.81</v>
      </c>
      <c r="H213" s="123">
        <v>404010205</v>
      </c>
      <c r="I213" s="124" t="s">
        <v>375</v>
      </c>
      <c r="J213" s="124" t="s">
        <v>376</v>
      </c>
      <c r="K213" s="124" t="s">
        <v>389</v>
      </c>
      <c r="L213" s="124" t="s">
        <v>41</v>
      </c>
      <c r="M213" s="124" t="s">
        <v>38</v>
      </c>
      <c r="N213" s="123">
        <v>211</v>
      </c>
      <c r="O213" s="123">
        <v>2112</v>
      </c>
      <c r="P213" s="124" t="s">
        <v>645</v>
      </c>
      <c r="Q213" s="123">
        <v>21111</v>
      </c>
      <c r="R213" s="124" t="s">
        <v>41</v>
      </c>
      <c r="S213" s="124"/>
      <c r="T213" s="124"/>
      <c r="U213" s="125">
        <v>1</v>
      </c>
      <c r="X213" s="2"/>
      <c r="AD213" s="3"/>
    </row>
    <row r="214" spans="1:30" ht="15" customHeight="1" x14ac:dyDescent="0.25">
      <c r="A214" s="140" t="s">
        <v>0</v>
      </c>
      <c r="B214" s="124" t="s">
        <v>1</v>
      </c>
      <c r="C214" s="124" t="s">
        <v>367</v>
      </c>
      <c r="D214" s="124" t="s">
        <v>392</v>
      </c>
      <c r="E214" s="123">
        <v>100</v>
      </c>
      <c r="F214" s="21">
        <v>10.65</v>
      </c>
      <c r="G214" s="19">
        <v>10.65</v>
      </c>
      <c r="H214" s="123">
        <v>404010205</v>
      </c>
      <c r="I214" s="124" t="s">
        <v>375</v>
      </c>
      <c r="J214" s="124" t="s">
        <v>376</v>
      </c>
      <c r="K214" s="124" t="s">
        <v>389</v>
      </c>
      <c r="L214" s="124" t="s">
        <v>41</v>
      </c>
      <c r="M214" s="124" t="s">
        <v>38</v>
      </c>
      <c r="N214" s="123">
        <v>211</v>
      </c>
      <c r="O214" s="123">
        <v>2112</v>
      </c>
      <c r="P214" s="124" t="s">
        <v>645</v>
      </c>
      <c r="Q214" s="123">
        <v>21111</v>
      </c>
      <c r="R214" s="124" t="s">
        <v>41</v>
      </c>
      <c r="S214" s="124"/>
      <c r="T214" s="124"/>
      <c r="U214" s="125">
        <v>1</v>
      </c>
      <c r="X214" s="2"/>
      <c r="AD214" s="3"/>
    </row>
    <row r="215" spans="1:30" ht="15" customHeight="1" x14ac:dyDescent="0.25">
      <c r="A215" s="140" t="s">
        <v>0</v>
      </c>
      <c r="B215" s="124" t="s">
        <v>1</v>
      </c>
      <c r="C215" s="124" t="s">
        <v>367</v>
      </c>
      <c r="D215" s="124" t="s">
        <v>393</v>
      </c>
      <c r="E215" s="123">
        <v>100</v>
      </c>
      <c r="F215" s="21">
        <v>10.81</v>
      </c>
      <c r="G215" s="19">
        <v>10.81</v>
      </c>
      <c r="H215" s="123">
        <v>404010205</v>
      </c>
      <c r="I215" s="124" t="s">
        <v>375</v>
      </c>
      <c r="J215" s="124" t="s">
        <v>376</v>
      </c>
      <c r="K215" s="124" t="s">
        <v>389</v>
      </c>
      <c r="L215" s="124" t="s">
        <v>41</v>
      </c>
      <c r="M215" s="124" t="s">
        <v>38</v>
      </c>
      <c r="N215" s="123">
        <v>211</v>
      </c>
      <c r="O215" s="123">
        <v>2112</v>
      </c>
      <c r="P215" s="124" t="s">
        <v>645</v>
      </c>
      <c r="Q215" s="123">
        <v>21111</v>
      </c>
      <c r="R215" s="124" t="s">
        <v>41</v>
      </c>
      <c r="S215" s="124"/>
      <c r="T215" s="124"/>
      <c r="U215" s="125">
        <v>1</v>
      </c>
      <c r="X215" s="2"/>
      <c r="AD215" s="3"/>
    </row>
    <row r="216" spans="1:30" ht="15" customHeight="1" x14ac:dyDescent="0.25">
      <c r="A216" s="140" t="s">
        <v>0</v>
      </c>
      <c r="B216" s="124" t="s">
        <v>1</v>
      </c>
      <c r="C216" s="124" t="s">
        <v>367</v>
      </c>
      <c r="D216" s="124" t="s">
        <v>394</v>
      </c>
      <c r="E216" s="123">
        <v>100</v>
      </c>
      <c r="F216" s="21">
        <v>20.49</v>
      </c>
      <c r="G216" s="19">
        <v>20.49</v>
      </c>
      <c r="H216" s="123">
        <v>404010205</v>
      </c>
      <c r="I216" s="124" t="s">
        <v>375</v>
      </c>
      <c r="J216" s="124" t="s">
        <v>376</v>
      </c>
      <c r="K216" s="124" t="s">
        <v>389</v>
      </c>
      <c r="L216" s="124" t="s">
        <v>41</v>
      </c>
      <c r="M216" s="124" t="s">
        <v>38</v>
      </c>
      <c r="N216" s="123">
        <v>211</v>
      </c>
      <c r="O216" s="123">
        <v>2112</v>
      </c>
      <c r="P216" s="124" t="s">
        <v>645</v>
      </c>
      <c r="Q216" s="123">
        <v>21111</v>
      </c>
      <c r="R216" s="124" t="s">
        <v>41</v>
      </c>
      <c r="S216" s="124"/>
      <c r="T216" s="124"/>
      <c r="U216" s="125">
        <v>2</v>
      </c>
      <c r="X216" s="2"/>
      <c r="AD216" s="3"/>
    </row>
    <row r="217" spans="1:30" ht="15" customHeight="1" x14ac:dyDescent="0.25">
      <c r="A217" s="140" t="s">
        <v>0</v>
      </c>
      <c r="B217" s="124" t="s">
        <v>1</v>
      </c>
      <c r="C217" s="124" t="s">
        <v>367</v>
      </c>
      <c r="D217" s="124" t="s">
        <v>396</v>
      </c>
      <c r="E217" s="123">
        <v>100</v>
      </c>
      <c r="F217" s="21">
        <v>20.49</v>
      </c>
      <c r="G217" s="19">
        <v>20.49</v>
      </c>
      <c r="H217" s="123">
        <v>404010205</v>
      </c>
      <c r="I217" s="124" t="s">
        <v>375</v>
      </c>
      <c r="J217" s="124" t="s">
        <v>376</v>
      </c>
      <c r="K217" s="124" t="s">
        <v>389</v>
      </c>
      <c r="L217" s="124" t="s">
        <v>41</v>
      </c>
      <c r="M217" s="124" t="s">
        <v>38</v>
      </c>
      <c r="N217" s="123">
        <v>211</v>
      </c>
      <c r="O217" s="123">
        <v>2112</v>
      </c>
      <c r="P217" s="124" t="s">
        <v>645</v>
      </c>
      <c r="Q217" s="123">
        <v>21111</v>
      </c>
      <c r="R217" s="124" t="s">
        <v>41</v>
      </c>
      <c r="S217" s="124"/>
      <c r="T217" s="124"/>
      <c r="U217" s="125">
        <v>2</v>
      </c>
      <c r="X217" s="2"/>
      <c r="AD217" s="3"/>
    </row>
    <row r="218" spans="1:30" ht="15" customHeight="1" x14ac:dyDescent="0.25">
      <c r="A218" s="140" t="s">
        <v>0</v>
      </c>
      <c r="B218" s="124" t="s">
        <v>1</v>
      </c>
      <c r="C218" s="124" t="s">
        <v>367</v>
      </c>
      <c r="D218" s="124" t="s">
        <v>397</v>
      </c>
      <c r="E218" s="123">
        <v>100</v>
      </c>
      <c r="F218" s="21">
        <v>20.65</v>
      </c>
      <c r="G218" s="19">
        <v>20.65</v>
      </c>
      <c r="H218" s="123">
        <v>404010205</v>
      </c>
      <c r="I218" s="124" t="s">
        <v>375</v>
      </c>
      <c r="J218" s="124" t="s">
        <v>376</v>
      </c>
      <c r="K218" s="124" t="s">
        <v>389</v>
      </c>
      <c r="L218" s="124" t="s">
        <v>41</v>
      </c>
      <c r="M218" s="124" t="s">
        <v>38</v>
      </c>
      <c r="N218" s="123">
        <v>211</v>
      </c>
      <c r="O218" s="123">
        <v>2112</v>
      </c>
      <c r="P218" s="124" t="s">
        <v>645</v>
      </c>
      <c r="Q218" s="123">
        <v>21111</v>
      </c>
      <c r="R218" s="124" t="s">
        <v>41</v>
      </c>
      <c r="S218" s="124"/>
      <c r="T218" s="124"/>
      <c r="U218" s="125">
        <v>2</v>
      </c>
      <c r="X218" s="2"/>
      <c r="AD218" s="3"/>
    </row>
    <row r="219" spans="1:30" ht="15" customHeight="1" x14ac:dyDescent="0.25">
      <c r="A219" s="140" t="s">
        <v>0</v>
      </c>
      <c r="B219" s="124" t="s">
        <v>1</v>
      </c>
      <c r="C219" s="124" t="s">
        <v>367</v>
      </c>
      <c r="D219" s="124" t="s">
        <v>380</v>
      </c>
      <c r="E219" s="123">
        <v>100</v>
      </c>
      <c r="F219" s="21">
        <v>20.49</v>
      </c>
      <c r="G219" s="19">
        <v>20.49</v>
      </c>
      <c r="H219" s="123">
        <v>404010207</v>
      </c>
      <c r="I219" s="124" t="s">
        <v>375</v>
      </c>
      <c r="J219" s="124" t="s">
        <v>376</v>
      </c>
      <c r="K219" s="124" t="s">
        <v>381</v>
      </c>
      <c r="L219" s="124" t="s">
        <v>41</v>
      </c>
      <c r="M219" s="124" t="s">
        <v>38</v>
      </c>
      <c r="N219" s="123">
        <v>211</v>
      </c>
      <c r="O219" s="123">
        <v>2112</v>
      </c>
      <c r="P219" s="124" t="s">
        <v>645</v>
      </c>
      <c r="Q219" s="123">
        <v>21111</v>
      </c>
      <c r="R219" s="124" t="s">
        <v>41</v>
      </c>
      <c r="S219" s="124"/>
      <c r="T219" s="124"/>
      <c r="U219" s="125">
        <v>2</v>
      </c>
      <c r="X219" s="2"/>
      <c r="AD219" s="3"/>
    </row>
    <row r="220" spans="1:30" ht="15" customHeight="1" x14ac:dyDescent="0.25">
      <c r="A220" s="140" t="s">
        <v>0</v>
      </c>
      <c r="B220" s="124" t="s">
        <v>1</v>
      </c>
      <c r="C220" s="124" t="s">
        <v>367</v>
      </c>
      <c r="D220" s="124" t="s">
        <v>382</v>
      </c>
      <c r="E220" s="123">
        <v>100</v>
      </c>
      <c r="F220" s="21">
        <v>16.45</v>
      </c>
      <c r="G220" s="19">
        <v>16.45</v>
      </c>
      <c r="H220" s="123">
        <v>404010207</v>
      </c>
      <c r="I220" s="124" t="s">
        <v>375</v>
      </c>
      <c r="J220" s="124" t="s">
        <v>376</v>
      </c>
      <c r="K220" s="124" t="s">
        <v>381</v>
      </c>
      <c r="L220" s="124" t="s">
        <v>41</v>
      </c>
      <c r="M220" s="124" t="s">
        <v>38</v>
      </c>
      <c r="N220" s="123">
        <v>211</v>
      </c>
      <c r="O220" s="123">
        <v>2112</v>
      </c>
      <c r="P220" s="124" t="s">
        <v>645</v>
      </c>
      <c r="Q220" s="123">
        <v>21111</v>
      </c>
      <c r="R220" s="124" t="s">
        <v>41</v>
      </c>
      <c r="S220" s="124"/>
      <c r="T220" s="124"/>
      <c r="U220" s="125">
        <v>2</v>
      </c>
      <c r="X220" s="2"/>
      <c r="AD220" s="3"/>
    </row>
    <row r="221" spans="1:30" ht="15" customHeight="1" x14ac:dyDescent="0.25">
      <c r="A221" s="140" t="s">
        <v>0</v>
      </c>
      <c r="B221" s="124" t="s">
        <v>1</v>
      </c>
      <c r="C221" s="124" t="s">
        <v>367</v>
      </c>
      <c r="D221" s="124" t="s">
        <v>384</v>
      </c>
      <c r="E221" s="123">
        <v>100</v>
      </c>
      <c r="F221" s="21">
        <v>10.81</v>
      </c>
      <c r="G221" s="19">
        <v>10.81</v>
      </c>
      <c r="H221" s="123">
        <v>404010207</v>
      </c>
      <c r="I221" s="124" t="s">
        <v>375</v>
      </c>
      <c r="J221" s="124" t="s">
        <v>376</v>
      </c>
      <c r="K221" s="124" t="s">
        <v>381</v>
      </c>
      <c r="L221" s="124" t="s">
        <v>41</v>
      </c>
      <c r="M221" s="124" t="s">
        <v>38</v>
      </c>
      <c r="N221" s="123">
        <v>211</v>
      </c>
      <c r="O221" s="123">
        <v>2112</v>
      </c>
      <c r="P221" s="124" t="s">
        <v>645</v>
      </c>
      <c r="Q221" s="123">
        <v>21111</v>
      </c>
      <c r="R221" s="124" t="s">
        <v>41</v>
      </c>
      <c r="S221" s="124"/>
      <c r="T221" s="124"/>
      <c r="U221" s="125">
        <v>1</v>
      </c>
      <c r="X221" s="2"/>
      <c r="AD221" s="3"/>
    </row>
    <row r="222" spans="1:30" ht="15" customHeight="1" x14ac:dyDescent="0.25">
      <c r="A222" s="140" t="s">
        <v>0</v>
      </c>
      <c r="B222" s="124" t="s">
        <v>1</v>
      </c>
      <c r="C222" s="124" t="s">
        <v>367</v>
      </c>
      <c r="D222" s="124" t="s">
        <v>425</v>
      </c>
      <c r="E222" s="123">
        <v>50</v>
      </c>
      <c r="F222" s="21">
        <v>8.15</v>
      </c>
      <c r="G222" s="19">
        <v>16.29</v>
      </c>
      <c r="H222" s="123">
        <v>404010216</v>
      </c>
      <c r="I222" s="124" t="s">
        <v>375</v>
      </c>
      <c r="J222" s="124" t="s">
        <v>376</v>
      </c>
      <c r="K222" s="124" t="s">
        <v>426</v>
      </c>
      <c r="L222" s="124" t="s">
        <v>41</v>
      </c>
      <c r="M222" s="124" t="s">
        <v>38</v>
      </c>
      <c r="N222" s="123">
        <v>211</v>
      </c>
      <c r="O222" s="123">
        <v>2112</v>
      </c>
      <c r="P222" s="124" t="s">
        <v>645</v>
      </c>
      <c r="Q222" s="123">
        <v>21111</v>
      </c>
      <c r="R222" s="124" t="s">
        <v>41</v>
      </c>
      <c r="S222" s="124"/>
      <c r="T222" s="124"/>
      <c r="U222" s="125">
        <v>2</v>
      </c>
      <c r="X222" s="2"/>
      <c r="AD222" s="3"/>
    </row>
    <row r="223" spans="1:30" ht="15" customHeight="1" x14ac:dyDescent="0.25">
      <c r="A223" s="140" t="s">
        <v>0</v>
      </c>
      <c r="B223" s="124" t="s">
        <v>1</v>
      </c>
      <c r="C223" s="124" t="s">
        <v>367</v>
      </c>
      <c r="D223" s="124" t="s">
        <v>427</v>
      </c>
      <c r="E223" s="123">
        <v>100</v>
      </c>
      <c r="F223" s="21">
        <v>16.45</v>
      </c>
      <c r="G223" s="19">
        <v>16.45</v>
      </c>
      <c r="H223" s="123">
        <v>404010216</v>
      </c>
      <c r="I223" s="124" t="s">
        <v>375</v>
      </c>
      <c r="J223" s="124" t="s">
        <v>376</v>
      </c>
      <c r="K223" s="124" t="s">
        <v>426</v>
      </c>
      <c r="L223" s="124" t="s">
        <v>41</v>
      </c>
      <c r="M223" s="124" t="s">
        <v>38</v>
      </c>
      <c r="N223" s="123">
        <v>211</v>
      </c>
      <c r="O223" s="123">
        <v>2112</v>
      </c>
      <c r="P223" s="124" t="s">
        <v>645</v>
      </c>
      <c r="Q223" s="123">
        <v>21111</v>
      </c>
      <c r="R223" s="124" t="s">
        <v>41</v>
      </c>
      <c r="S223" s="124"/>
      <c r="T223" s="124"/>
      <c r="U223" s="125">
        <v>2</v>
      </c>
      <c r="X223" s="2"/>
      <c r="AD223" s="3"/>
    </row>
    <row r="224" spans="1:30" ht="15" customHeight="1" x14ac:dyDescent="0.25">
      <c r="A224" s="139" t="s">
        <v>0</v>
      </c>
      <c r="B224" s="121" t="s">
        <v>1</v>
      </c>
      <c r="C224" s="121" t="s">
        <v>367</v>
      </c>
      <c r="D224" s="121" t="s">
        <v>422</v>
      </c>
      <c r="E224" s="120">
        <v>100</v>
      </c>
      <c r="F224" s="21">
        <v>10.65</v>
      </c>
      <c r="G224" s="19">
        <v>10.65</v>
      </c>
      <c r="H224" s="120">
        <v>40201021100003</v>
      </c>
      <c r="I224" s="121" t="s">
        <v>411</v>
      </c>
      <c r="J224" s="121" t="s">
        <v>414</v>
      </c>
      <c r="K224" s="121" t="s">
        <v>423</v>
      </c>
      <c r="L224" s="121" t="s">
        <v>41</v>
      </c>
      <c r="M224" s="121" t="s">
        <v>38</v>
      </c>
      <c r="N224" s="120">
        <v>211</v>
      </c>
      <c r="O224" s="120">
        <v>2112</v>
      </c>
      <c r="P224" s="121" t="s">
        <v>645</v>
      </c>
      <c r="Q224" s="120">
        <v>21111</v>
      </c>
      <c r="R224" s="121" t="s">
        <v>41</v>
      </c>
      <c r="S224" s="121"/>
      <c r="T224" s="121"/>
      <c r="U224" s="122">
        <v>1</v>
      </c>
      <c r="X224" s="2"/>
      <c r="AD224" s="3"/>
    </row>
    <row r="225" spans="1:30" ht="15" customHeight="1" x14ac:dyDescent="0.25">
      <c r="A225" s="95" t="s">
        <v>0</v>
      </c>
      <c r="B225" s="96" t="s">
        <v>1</v>
      </c>
      <c r="C225" s="96" t="s">
        <v>367</v>
      </c>
      <c r="D225" s="96" t="s">
        <v>370</v>
      </c>
      <c r="E225" s="97">
        <v>100</v>
      </c>
      <c r="F225" s="22">
        <v>9.15</v>
      </c>
      <c r="G225" s="19">
        <v>9.15</v>
      </c>
      <c r="H225" s="97">
        <v>705000000</v>
      </c>
      <c r="I225" s="96" t="s">
        <v>10</v>
      </c>
      <c r="J225" s="96" t="s">
        <v>10</v>
      </c>
      <c r="K225" s="96" t="s">
        <v>11</v>
      </c>
      <c r="L225" s="96" t="s">
        <v>43</v>
      </c>
      <c r="M225" s="96" t="s">
        <v>44</v>
      </c>
      <c r="N225" s="97">
        <v>411</v>
      </c>
      <c r="O225" s="97">
        <v>4110</v>
      </c>
      <c r="P225" s="96" t="s">
        <v>649</v>
      </c>
      <c r="Q225" s="97">
        <v>41112</v>
      </c>
      <c r="R225" s="96" t="s">
        <v>736</v>
      </c>
      <c r="S225" s="96"/>
      <c r="T225" s="96"/>
      <c r="U225" s="98"/>
      <c r="X225" s="2"/>
      <c r="AD225" s="3"/>
    </row>
    <row r="226" spans="1:30" ht="15" customHeight="1" x14ac:dyDescent="0.25">
      <c r="A226" s="43" t="s">
        <v>0</v>
      </c>
      <c r="B226" s="44" t="s">
        <v>1</v>
      </c>
      <c r="C226" s="44" t="s">
        <v>367</v>
      </c>
      <c r="D226" s="44" t="s">
        <v>401</v>
      </c>
      <c r="E226" s="45">
        <v>100</v>
      </c>
      <c r="F226" s="27">
        <v>13.63</v>
      </c>
      <c r="G226" s="19">
        <v>13.63</v>
      </c>
      <c r="H226" s="45">
        <v>401000000</v>
      </c>
      <c r="I226" s="44" t="s">
        <v>76</v>
      </c>
      <c r="J226" s="44" t="s">
        <v>76</v>
      </c>
      <c r="K226" s="44" t="s">
        <v>178</v>
      </c>
      <c r="L226" s="44" t="s">
        <v>258</v>
      </c>
      <c r="M226" s="44" t="s">
        <v>44</v>
      </c>
      <c r="N226" s="45">
        <v>421</v>
      </c>
      <c r="O226" s="45">
        <v>4211</v>
      </c>
      <c r="P226" s="44" t="s">
        <v>258</v>
      </c>
      <c r="Q226" s="45">
        <v>42111</v>
      </c>
      <c r="R226" s="44" t="s">
        <v>258</v>
      </c>
      <c r="S226" s="44"/>
      <c r="T226" s="44"/>
      <c r="U226" s="73"/>
      <c r="X226" s="2"/>
      <c r="AD226" s="3"/>
    </row>
    <row r="227" spans="1:30" ht="15" customHeight="1" x14ac:dyDescent="0.25">
      <c r="A227" s="139" t="s">
        <v>0</v>
      </c>
      <c r="B227" s="121" t="s">
        <v>1</v>
      </c>
      <c r="C227" s="121" t="s">
        <v>367</v>
      </c>
      <c r="D227" s="121" t="s">
        <v>440</v>
      </c>
      <c r="E227" s="120">
        <v>100</v>
      </c>
      <c r="F227" s="27">
        <v>13.57</v>
      </c>
      <c r="G227" s="19">
        <v>13.57</v>
      </c>
      <c r="H227" s="120">
        <v>402010100</v>
      </c>
      <c r="I227" s="121" t="s">
        <v>411</v>
      </c>
      <c r="J227" s="121" t="s">
        <v>414</v>
      </c>
      <c r="K227" s="121" t="s">
        <v>420</v>
      </c>
      <c r="L227" s="121" t="s">
        <v>258</v>
      </c>
      <c r="M227" s="121" t="s">
        <v>44</v>
      </c>
      <c r="N227" s="120">
        <v>421</v>
      </c>
      <c r="O227" s="120">
        <v>4211</v>
      </c>
      <c r="P227" s="121" t="s">
        <v>258</v>
      </c>
      <c r="Q227" s="120">
        <v>42111</v>
      </c>
      <c r="R227" s="121" t="s">
        <v>258</v>
      </c>
      <c r="S227" s="121"/>
      <c r="T227" s="121"/>
      <c r="U227" s="122"/>
      <c r="X227" s="2"/>
      <c r="AD227" s="3"/>
    </row>
    <row r="228" spans="1:30" ht="15" customHeight="1" x14ac:dyDescent="0.25">
      <c r="A228" s="140" t="s">
        <v>0</v>
      </c>
      <c r="B228" s="124" t="s">
        <v>1</v>
      </c>
      <c r="C228" s="124" t="s">
        <v>367</v>
      </c>
      <c r="D228" s="124" t="s">
        <v>400</v>
      </c>
      <c r="E228" s="123">
        <v>100</v>
      </c>
      <c r="F228" s="27">
        <v>27.73</v>
      </c>
      <c r="G228" s="19">
        <v>27.73</v>
      </c>
      <c r="H228" s="123">
        <v>404000000</v>
      </c>
      <c r="I228" s="124" t="s">
        <v>375</v>
      </c>
      <c r="J228" s="124" t="s">
        <v>375</v>
      </c>
      <c r="K228" s="124" t="s">
        <v>379</v>
      </c>
      <c r="L228" s="124" t="s">
        <v>258</v>
      </c>
      <c r="M228" s="124" t="s">
        <v>44</v>
      </c>
      <c r="N228" s="123">
        <v>421</v>
      </c>
      <c r="O228" s="123">
        <v>4211</v>
      </c>
      <c r="P228" s="124" t="s">
        <v>258</v>
      </c>
      <c r="Q228" s="123">
        <v>42111</v>
      </c>
      <c r="R228" s="124" t="s">
        <v>258</v>
      </c>
      <c r="S228" s="124"/>
      <c r="T228" s="124"/>
      <c r="U228" s="125"/>
      <c r="X228" s="2"/>
      <c r="AD228" s="3"/>
    </row>
    <row r="229" spans="1:30" ht="15" customHeight="1" x14ac:dyDescent="0.25">
      <c r="A229" s="140" t="s">
        <v>0</v>
      </c>
      <c r="B229" s="124" t="s">
        <v>1</v>
      </c>
      <c r="C229" s="124" t="s">
        <v>367</v>
      </c>
      <c r="D229" s="124" t="s">
        <v>439</v>
      </c>
      <c r="E229" s="123">
        <v>100</v>
      </c>
      <c r="F229" s="27">
        <v>13.63</v>
      </c>
      <c r="G229" s="19">
        <v>13.63</v>
      </c>
      <c r="H229" s="123">
        <v>404000000</v>
      </c>
      <c r="I229" s="124" t="s">
        <v>375</v>
      </c>
      <c r="J229" s="124" t="s">
        <v>375</v>
      </c>
      <c r="K229" s="124" t="s">
        <v>379</v>
      </c>
      <c r="L229" s="124" t="s">
        <v>258</v>
      </c>
      <c r="M229" s="124" t="s">
        <v>44</v>
      </c>
      <c r="N229" s="123">
        <v>421</v>
      </c>
      <c r="O229" s="123">
        <v>4211</v>
      </c>
      <c r="P229" s="124" t="s">
        <v>258</v>
      </c>
      <c r="Q229" s="123">
        <v>42111</v>
      </c>
      <c r="R229" s="124" t="s">
        <v>258</v>
      </c>
      <c r="S229" s="124"/>
      <c r="T229" s="124"/>
      <c r="U229" s="125"/>
      <c r="X229" s="2"/>
      <c r="AA229" s="6"/>
      <c r="AD229" s="3"/>
    </row>
    <row r="230" spans="1:30" ht="15" customHeight="1" x14ac:dyDescent="0.25">
      <c r="A230" s="127" t="s">
        <v>0</v>
      </c>
      <c r="B230" s="63" t="s">
        <v>1</v>
      </c>
      <c r="C230" s="63" t="s">
        <v>367</v>
      </c>
      <c r="D230" s="63" t="s">
        <v>399</v>
      </c>
      <c r="E230" s="62">
        <v>100</v>
      </c>
      <c r="F230" s="37">
        <v>41.89</v>
      </c>
      <c r="G230" s="19">
        <v>41.89</v>
      </c>
      <c r="H230" s="62">
        <v>600000000</v>
      </c>
      <c r="I230" s="63" t="s">
        <v>5</v>
      </c>
      <c r="J230" s="63" t="s">
        <v>5</v>
      </c>
      <c r="K230" s="63" t="s">
        <v>6</v>
      </c>
      <c r="L230" s="63" t="s">
        <v>64</v>
      </c>
      <c r="M230" s="63" t="s">
        <v>65</v>
      </c>
      <c r="N230" s="62">
        <v>521</v>
      </c>
      <c r="O230" s="62">
        <v>5210</v>
      </c>
      <c r="P230" s="63" t="s">
        <v>64</v>
      </c>
      <c r="Q230" s="62">
        <v>52111</v>
      </c>
      <c r="R230" s="63" t="s">
        <v>765</v>
      </c>
      <c r="S230" s="63"/>
      <c r="T230" s="63"/>
      <c r="U230" s="64">
        <v>20</v>
      </c>
      <c r="X230" s="2"/>
      <c r="AA230" s="6"/>
      <c r="AD230" s="3"/>
    </row>
    <row r="231" spans="1:30" ht="15" customHeight="1" x14ac:dyDescent="0.25">
      <c r="A231" s="127" t="s">
        <v>0</v>
      </c>
      <c r="B231" s="63" t="s">
        <v>1</v>
      </c>
      <c r="C231" s="63" t="s">
        <v>367</v>
      </c>
      <c r="D231" s="63" t="s">
        <v>402</v>
      </c>
      <c r="E231" s="62">
        <v>100</v>
      </c>
      <c r="F231" s="37">
        <v>88.17</v>
      </c>
      <c r="G231" s="19">
        <v>88.17</v>
      </c>
      <c r="H231" s="62">
        <v>600000000</v>
      </c>
      <c r="I231" s="63" t="s">
        <v>5</v>
      </c>
      <c r="J231" s="63" t="s">
        <v>5</v>
      </c>
      <c r="K231" s="63" t="s">
        <v>6</v>
      </c>
      <c r="L231" s="63" t="s">
        <v>64</v>
      </c>
      <c r="M231" s="63" t="s">
        <v>65</v>
      </c>
      <c r="N231" s="62">
        <v>521</v>
      </c>
      <c r="O231" s="62">
        <v>5210</v>
      </c>
      <c r="P231" s="63" t="s">
        <v>64</v>
      </c>
      <c r="Q231" s="62">
        <v>52111</v>
      </c>
      <c r="R231" s="63" t="s">
        <v>765</v>
      </c>
      <c r="S231" s="63"/>
      <c r="T231" s="63"/>
      <c r="U231" s="64">
        <v>40</v>
      </c>
      <c r="X231" s="2"/>
      <c r="AD231" s="3"/>
    </row>
    <row r="232" spans="1:30" ht="15" customHeight="1" x14ac:dyDescent="0.25">
      <c r="A232" s="127" t="s">
        <v>0</v>
      </c>
      <c r="B232" s="63" t="s">
        <v>1</v>
      </c>
      <c r="C232" s="63" t="s">
        <v>367</v>
      </c>
      <c r="D232" s="63" t="s">
        <v>403</v>
      </c>
      <c r="E232" s="62">
        <v>100</v>
      </c>
      <c r="F232" s="37">
        <v>58.61</v>
      </c>
      <c r="G232" s="19">
        <v>58.61</v>
      </c>
      <c r="H232" s="62">
        <v>600000000</v>
      </c>
      <c r="I232" s="63" t="s">
        <v>5</v>
      </c>
      <c r="J232" s="63" t="s">
        <v>5</v>
      </c>
      <c r="K232" s="63" t="s">
        <v>6</v>
      </c>
      <c r="L232" s="63" t="s">
        <v>64</v>
      </c>
      <c r="M232" s="63" t="s">
        <v>65</v>
      </c>
      <c r="N232" s="62">
        <v>521</v>
      </c>
      <c r="O232" s="62">
        <v>5210</v>
      </c>
      <c r="P232" s="63" t="s">
        <v>64</v>
      </c>
      <c r="Q232" s="62">
        <v>52111</v>
      </c>
      <c r="R232" s="63" t="s">
        <v>765</v>
      </c>
      <c r="S232" s="63"/>
      <c r="T232" s="63"/>
      <c r="U232" s="64">
        <v>30</v>
      </c>
      <c r="X232" s="2"/>
      <c r="AD232" s="3"/>
    </row>
    <row r="233" spans="1:30" ht="15" customHeight="1" x14ac:dyDescent="0.25">
      <c r="A233" s="127" t="s">
        <v>0</v>
      </c>
      <c r="B233" s="63" t="s">
        <v>1</v>
      </c>
      <c r="C233" s="63" t="s">
        <v>367</v>
      </c>
      <c r="D233" s="63" t="s">
        <v>404</v>
      </c>
      <c r="E233" s="62">
        <v>100</v>
      </c>
      <c r="F233" s="37">
        <v>58.61</v>
      </c>
      <c r="G233" s="19">
        <v>58.61</v>
      </c>
      <c r="H233" s="62">
        <v>600000000</v>
      </c>
      <c r="I233" s="63" t="s">
        <v>5</v>
      </c>
      <c r="J233" s="63" t="s">
        <v>5</v>
      </c>
      <c r="K233" s="63" t="s">
        <v>6</v>
      </c>
      <c r="L233" s="63" t="s">
        <v>64</v>
      </c>
      <c r="M233" s="63" t="s">
        <v>65</v>
      </c>
      <c r="N233" s="62">
        <v>521</v>
      </c>
      <c r="O233" s="62">
        <v>5210</v>
      </c>
      <c r="P233" s="63" t="s">
        <v>64</v>
      </c>
      <c r="Q233" s="62">
        <v>52111</v>
      </c>
      <c r="R233" s="63" t="s">
        <v>765</v>
      </c>
      <c r="S233" s="63"/>
      <c r="T233" s="63"/>
      <c r="U233" s="64">
        <v>30</v>
      </c>
      <c r="X233" s="2"/>
      <c r="AD233" s="3"/>
    </row>
    <row r="234" spans="1:30" ht="15" customHeight="1" x14ac:dyDescent="0.25">
      <c r="A234" s="128" t="s">
        <v>0</v>
      </c>
      <c r="B234" s="81" t="s">
        <v>1</v>
      </c>
      <c r="C234" s="81" t="s">
        <v>367</v>
      </c>
      <c r="D234" s="81" t="s">
        <v>405</v>
      </c>
      <c r="E234" s="80">
        <v>100</v>
      </c>
      <c r="F234" s="38">
        <v>56.7</v>
      </c>
      <c r="G234" s="20">
        <v>56.7</v>
      </c>
      <c r="H234" s="80">
        <v>600000000</v>
      </c>
      <c r="I234" s="81" t="s">
        <v>5</v>
      </c>
      <c r="J234" s="81" t="s">
        <v>5</v>
      </c>
      <c r="K234" s="81" t="s">
        <v>6</v>
      </c>
      <c r="L234" s="81" t="s">
        <v>64</v>
      </c>
      <c r="M234" s="81" t="s">
        <v>65</v>
      </c>
      <c r="N234" s="80">
        <v>521</v>
      </c>
      <c r="O234" s="80">
        <v>5210</v>
      </c>
      <c r="P234" s="81" t="s">
        <v>64</v>
      </c>
      <c r="Q234" s="80">
        <v>52111</v>
      </c>
      <c r="R234" s="81" t="s">
        <v>765</v>
      </c>
      <c r="S234" s="81"/>
      <c r="T234" s="81"/>
      <c r="U234" s="82">
        <v>20</v>
      </c>
      <c r="X234" s="2"/>
      <c r="AD234" s="3"/>
    </row>
    <row r="235" spans="1:30" s="15" customFormat="1" ht="15" customHeight="1" x14ac:dyDescent="0.25">
      <c r="A235" s="130" t="s">
        <v>594</v>
      </c>
      <c r="B235" s="67"/>
      <c r="C235" s="67"/>
      <c r="D235" s="67"/>
      <c r="E235" s="66"/>
      <c r="F235" s="16">
        <f>SUM(F184:F234)</f>
        <v>1018.3299999999999</v>
      </c>
      <c r="G235" s="16"/>
      <c r="H235" s="66"/>
      <c r="I235" s="67"/>
      <c r="J235" s="67"/>
      <c r="K235" s="67"/>
      <c r="L235" s="67"/>
      <c r="M235" s="67"/>
      <c r="N235" s="66"/>
      <c r="O235" s="66"/>
      <c r="P235" s="66"/>
      <c r="Q235" s="225"/>
      <c r="R235" s="225"/>
      <c r="S235" s="67"/>
      <c r="T235" s="67"/>
      <c r="U235" s="68"/>
      <c r="V235" s="12"/>
      <c r="W235" s="12"/>
      <c r="X235" s="13"/>
      <c r="Y235" s="12"/>
      <c r="Z235" s="12"/>
      <c r="AA235" s="12"/>
      <c r="AB235" s="12"/>
      <c r="AC235" s="12"/>
      <c r="AD235" s="14"/>
    </row>
    <row r="236" spans="1:30" ht="15" customHeight="1" x14ac:dyDescent="0.25">
      <c r="A236" s="305" t="s">
        <v>0</v>
      </c>
      <c r="B236" s="306" t="s">
        <v>1</v>
      </c>
      <c r="C236" s="306" t="s">
        <v>449</v>
      </c>
      <c r="D236" s="306" t="s">
        <v>464</v>
      </c>
      <c r="E236" s="307">
        <v>100</v>
      </c>
      <c r="F236" s="26">
        <v>16.29</v>
      </c>
      <c r="G236" s="18">
        <v>16.29</v>
      </c>
      <c r="H236" s="307">
        <v>404000000</v>
      </c>
      <c r="I236" s="306" t="s">
        <v>375</v>
      </c>
      <c r="J236" s="306" t="s">
        <v>375</v>
      </c>
      <c r="K236" s="306" t="s">
        <v>379</v>
      </c>
      <c r="L236" s="306" t="s">
        <v>41</v>
      </c>
      <c r="M236" s="306" t="s">
        <v>38</v>
      </c>
      <c r="N236" s="307">
        <v>211</v>
      </c>
      <c r="O236" s="307">
        <v>2112</v>
      </c>
      <c r="P236" s="306" t="s">
        <v>645</v>
      </c>
      <c r="Q236" s="307">
        <v>21111</v>
      </c>
      <c r="R236" s="306" t="s">
        <v>41</v>
      </c>
      <c r="S236" s="306"/>
      <c r="T236" s="306"/>
      <c r="U236" s="308">
        <v>2</v>
      </c>
      <c r="X236" s="2"/>
      <c r="AD236" s="3"/>
    </row>
    <row r="237" spans="1:30" ht="15" customHeight="1" x14ac:dyDescent="0.25">
      <c r="A237" s="140" t="s">
        <v>0</v>
      </c>
      <c r="B237" s="124" t="s">
        <v>1</v>
      </c>
      <c r="C237" s="124" t="s">
        <v>449</v>
      </c>
      <c r="D237" s="124" t="s">
        <v>476</v>
      </c>
      <c r="E237" s="123">
        <v>100</v>
      </c>
      <c r="F237" s="21">
        <v>20.49</v>
      </c>
      <c r="G237" s="19">
        <v>20.49</v>
      </c>
      <c r="H237" s="123">
        <v>404000000</v>
      </c>
      <c r="I237" s="124" t="s">
        <v>375</v>
      </c>
      <c r="J237" s="124" t="s">
        <v>375</v>
      </c>
      <c r="K237" s="124" t="s">
        <v>379</v>
      </c>
      <c r="L237" s="124" t="s">
        <v>41</v>
      </c>
      <c r="M237" s="124" t="s">
        <v>38</v>
      </c>
      <c r="N237" s="123">
        <v>211</v>
      </c>
      <c r="O237" s="123">
        <v>2112</v>
      </c>
      <c r="P237" s="124" t="s">
        <v>645</v>
      </c>
      <c r="Q237" s="123">
        <v>21111</v>
      </c>
      <c r="R237" s="124" t="s">
        <v>41</v>
      </c>
      <c r="S237" s="124"/>
      <c r="T237" s="124"/>
      <c r="U237" s="125">
        <v>2</v>
      </c>
      <c r="X237" s="2"/>
      <c r="AD237" s="3"/>
    </row>
    <row r="238" spans="1:30" ht="15" customHeight="1" x14ac:dyDescent="0.25">
      <c r="A238" s="140" t="s">
        <v>0</v>
      </c>
      <c r="B238" s="124" t="s">
        <v>1</v>
      </c>
      <c r="C238" s="124" t="s">
        <v>449</v>
      </c>
      <c r="D238" s="124" t="s">
        <v>479</v>
      </c>
      <c r="E238" s="123">
        <v>100</v>
      </c>
      <c r="F238" s="21">
        <v>20.170000000000002</v>
      </c>
      <c r="G238" s="19">
        <v>20.170000000000002</v>
      </c>
      <c r="H238" s="123">
        <v>404000000</v>
      </c>
      <c r="I238" s="124" t="s">
        <v>375</v>
      </c>
      <c r="J238" s="124" t="s">
        <v>375</v>
      </c>
      <c r="K238" s="124" t="s">
        <v>379</v>
      </c>
      <c r="L238" s="124" t="s">
        <v>41</v>
      </c>
      <c r="M238" s="124" t="s">
        <v>38</v>
      </c>
      <c r="N238" s="123">
        <v>211</v>
      </c>
      <c r="O238" s="123">
        <v>2112</v>
      </c>
      <c r="P238" s="124" t="s">
        <v>645</v>
      </c>
      <c r="Q238" s="123">
        <v>21111</v>
      </c>
      <c r="R238" s="124" t="s">
        <v>41</v>
      </c>
      <c r="S238" s="124"/>
      <c r="T238" s="124"/>
      <c r="U238" s="125">
        <v>2</v>
      </c>
      <c r="X238" s="2"/>
      <c r="AD238" s="3"/>
    </row>
    <row r="239" spans="1:30" ht="15" customHeight="1" x14ac:dyDescent="0.25">
      <c r="A239" s="140" t="s">
        <v>0</v>
      </c>
      <c r="B239" s="124" t="s">
        <v>1</v>
      </c>
      <c r="C239" s="124" t="s">
        <v>449</v>
      </c>
      <c r="D239" s="124" t="s">
        <v>495</v>
      </c>
      <c r="E239" s="123">
        <v>100</v>
      </c>
      <c r="F239" s="21">
        <v>10.81</v>
      </c>
      <c r="G239" s="19">
        <v>10.81</v>
      </c>
      <c r="H239" s="123">
        <v>404000000</v>
      </c>
      <c r="I239" s="124" t="s">
        <v>375</v>
      </c>
      <c r="J239" s="124" t="s">
        <v>375</v>
      </c>
      <c r="K239" s="124" t="s">
        <v>379</v>
      </c>
      <c r="L239" s="124" t="s">
        <v>41</v>
      </c>
      <c r="M239" s="124" t="s">
        <v>38</v>
      </c>
      <c r="N239" s="123">
        <v>211</v>
      </c>
      <c r="O239" s="123">
        <v>2112</v>
      </c>
      <c r="P239" s="124" t="s">
        <v>645</v>
      </c>
      <c r="Q239" s="123">
        <v>21111</v>
      </c>
      <c r="R239" s="124" t="s">
        <v>41</v>
      </c>
      <c r="S239" s="124"/>
      <c r="T239" s="124"/>
      <c r="U239" s="125">
        <v>1</v>
      </c>
      <c r="X239" s="2"/>
      <c r="AD239" s="3"/>
    </row>
    <row r="240" spans="1:30" ht="15" customHeight="1" x14ac:dyDescent="0.25">
      <c r="A240" s="140" t="s">
        <v>0</v>
      </c>
      <c r="B240" s="124" t="s">
        <v>1</v>
      </c>
      <c r="C240" s="124" t="s">
        <v>449</v>
      </c>
      <c r="D240" s="124" t="s">
        <v>477</v>
      </c>
      <c r="E240" s="123">
        <v>100</v>
      </c>
      <c r="F240" s="21">
        <v>20.65</v>
      </c>
      <c r="G240" s="19">
        <v>20.65</v>
      </c>
      <c r="H240" s="123">
        <v>404000001</v>
      </c>
      <c r="I240" s="124" t="s">
        <v>375</v>
      </c>
      <c r="J240" s="124" t="s">
        <v>375</v>
      </c>
      <c r="K240" s="124" t="s">
        <v>478</v>
      </c>
      <c r="L240" s="124" t="s">
        <v>41</v>
      </c>
      <c r="M240" s="124" t="s">
        <v>38</v>
      </c>
      <c r="N240" s="123">
        <v>211</v>
      </c>
      <c r="O240" s="123">
        <v>2112</v>
      </c>
      <c r="P240" s="124" t="s">
        <v>645</v>
      </c>
      <c r="Q240" s="123">
        <v>21111</v>
      </c>
      <c r="R240" s="124" t="s">
        <v>41</v>
      </c>
      <c r="S240" s="124"/>
      <c r="T240" s="124"/>
      <c r="U240" s="125">
        <v>2</v>
      </c>
      <c r="X240" s="2"/>
      <c r="AD240" s="3"/>
    </row>
    <row r="241" spans="1:30" ht="15" customHeight="1" x14ac:dyDescent="0.25">
      <c r="A241" s="140" t="s">
        <v>0</v>
      </c>
      <c r="B241" s="124" t="s">
        <v>1</v>
      </c>
      <c r="C241" s="124" t="s">
        <v>449</v>
      </c>
      <c r="D241" s="124" t="s">
        <v>501</v>
      </c>
      <c r="E241" s="123">
        <v>100</v>
      </c>
      <c r="F241" s="21">
        <v>16.29</v>
      </c>
      <c r="G241" s="19">
        <v>16.29</v>
      </c>
      <c r="H241" s="123">
        <v>404000001</v>
      </c>
      <c r="I241" s="124" t="s">
        <v>375</v>
      </c>
      <c r="J241" s="124" t="s">
        <v>375</v>
      </c>
      <c r="K241" s="124" t="s">
        <v>478</v>
      </c>
      <c r="L241" s="124" t="s">
        <v>41</v>
      </c>
      <c r="M241" s="124" t="s">
        <v>38</v>
      </c>
      <c r="N241" s="123">
        <v>211</v>
      </c>
      <c r="O241" s="123">
        <v>2112</v>
      </c>
      <c r="P241" s="124" t="s">
        <v>645</v>
      </c>
      <c r="Q241" s="123">
        <v>21111</v>
      </c>
      <c r="R241" s="124" t="s">
        <v>41</v>
      </c>
      <c r="S241" s="124"/>
      <c r="T241" s="124"/>
      <c r="U241" s="125">
        <v>2</v>
      </c>
      <c r="X241" s="2"/>
      <c r="AD241" s="3"/>
    </row>
    <row r="242" spans="1:30" ht="15" customHeight="1" x14ac:dyDescent="0.25">
      <c r="A242" s="140" t="s">
        <v>0</v>
      </c>
      <c r="B242" s="124" t="s">
        <v>1</v>
      </c>
      <c r="C242" s="124" t="s">
        <v>449</v>
      </c>
      <c r="D242" s="124" t="s">
        <v>502</v>
      </c>
      <c r="E242" s="123">
        <v>100</v>
      </c>
      <c r="F242" s="21">
        <v>10.81</v>
      </c>
      <c r="G242" s="19">
        <v>10.81</v>
      </c>
      <c r="H242" s="123">
        <v>404000001</v>
      </c>
      <c r="I242" s="124" t="s">
        <v>375</v>
      </c>
      <c r="J242" s="124" t="s">
        <v>375</v>
      </c>
      <c r="K242" s="124" t="s">
        <v>478</v>
      </c>
      <c r="L242" s="124" t="s">
        <v>41</v>
      </c>
      <c r="M242" s="124" t="s">
        <v>38</v>
      </c>
      <c r="N242" s="123">
        <v>211</v>
      </c>
      <c r="O242" s="123">
        <v>2112</v>
      </c>
      <c r="P242" s="124" t="s">
        <v>645</v>
      </c>
      <c r="Q242" s="123">
        <v>21111</v>
      </c>
      <c r="R242" s="124" t="s">
        <v>41</v>
      </c>
      <c r="S242" s="124"/>
      <c r="T242" s="124"/>
      <c r="U242" s="125">
        <v>1</v>
      </c>
      <c r="X242" s="2"/>
      <c r="AD242" s="3"/>
    </row>
    <row r="243" spans="1:30" ht="15" customHeight="1" x14ac:dyDescent="0.25">
      <c r="A243" s="140" t="s">
        <v>0</v>
      </c>
      <c r="B243" s="124" t="s">
        <v>1</v>
      </c>
      <c r="C243" s="124" t="s">
        <v>449</v>
      </c>
      <c r="D243" s="124" t="s">
        <v>503</v>
      </c>
      <c r="E243" s="123">
        <v>100</v>
      </c>
      <c r="F243" s="21">
        <v>10.81</v>
      </c>
      <c r="G243" s="19">
        <v>10.81</v>
      </c>
      <c r="H243" s="123">
        <v>404000001</v>
      </c>
      <c r="I243" s="124" t="s">
        <v>375</v>
      </c>
      <c r="J243" s="124" t="s">
        <v>375</v>
      </c>
      <c r="K243" s="124" t="s">
        <v>478</v>
      </c>
      <c r="L243" s="124" t="s">
        <v>41</v>
      </c>
      <c r="M243" s="124" t="s">
        <v>38</v>
      </c>
      <c r="N243" s="123">
        <v>211</v>
      </c>
      <c r="O243" s="123">
        <v>2112</v>
      </c>
      <c r="P243" s="124" t="s">
        <v>645</v>
      </c>
      <c r="Q243" s="123">
        <v>21111</v>
      </c>
      <c r="R243" s="124" t="s">
        <v>41</v>
      </c>
      <c r="S243" s="124"/>
      <c r="T243" s="124"/>
      <c r="U243" s="125">
        <v>1</v>
      </c>
      <c r="X243" s="2"/>
      <c r="AD243" s="3"/>
    </row>
    <row r="244" spans="1:30" ht="15" customHeight="1" x14ac:dyDescent="0.25">
      <c r="A244" s="140" t="s">
        <v>0</v>
      </c>
      <c r="B244" s="124" t="s">
        <v>1</v>
      </c>
      <c r="C244" s="124" t="s">
        <v>449</v>
      </c>
      <c r="D244" s="124" t="s">
        <v>504</v>
      </c>
      <c r="E244" s="123">
        <v>100</v>
      </c>
      <c r="F244" s="21">
        <v>16.29</v>
      </c>
      <c r="G244" s="19">
        <v>16.29</v>
      </c>
      <c r="H244" s="123">
        <v>404000001</v>
      </c>
      <c r="I244" s="124" t="s">
        <v>375</v>
      </c>
      <c r="J244" s="124" t="s">
        <v>375</v>
      </c>
      <c r="K244" s="124" t="s">
        <v>478</v>
      </c>
      <c r="L244" s="124" t="s">
        <v>41</v>
      </c>
      <c r="M244" s="124" t="s">
        <v>38</v>
      </c>
      <c r="N244" s="123">
        <v>211</v>
      </c>
      <c r="O244" s="123">
        <v>2112</v>
      </c>
      <c r="P244" s="124" t="s">
        <v>645</v>
      </c>
      <c r="Q244" s="123">
        <v>21111</v>
      </c>
      <c r="R244" s="124" t="s">
        <v>41</v>
      </c>
      <c r="S244" s="124"/>
      <c r="T244" s="124"/>
      <c r="U244" s="125">
        <v>2</v>
      </c>
      <c r="X244" s="2"/>
      <c r="AD244" s="3"/>
    </row>
    <row r="245" spans="1:30" ht="15" customHeight="1" x14ac:dyDescent="0.25">
      <c r="A245" s="140" t="s">
        <v>0</v>
      </c>
      <c r="B245" s="124" t="s">
        <v>1</v>
      </c>
      <c r="C245" s="124" t="s">
        <v>449</v>
      </c>
      <c r="D245" s="124" t="s">
        <v>505</v>
      </c>
      <c r="E245" s="123">
        <v>100</v>
      </c>
      <c r="F245" s="21">
        <v>10.84</v>
      </c>
      <c r="G245" s="19">
        <v>10.84</v>
      </c>
      <c r="H245" s="123">
        <v>404000001</v>
      </c>
      <c r="I245" s="124" t="s">
        <v>375</v>
      </c>
      <c r="J245" s="124" t="s">
        <v>375</v>
      </c>
      <c r="K245" s="124" t="s">
        <v>478</v>
      </c>
      <c r="L245" s="124" t="s">
        <v>41</v>
      </c>
      <c r="M245" s="124" t="s">
        <v>38</v>
      </c>
      <c r="N245" s="123">
        <v>211</v>
      </c>
      <c r="O245" s="123">
        <v>2112</v>
      </c>
      <c r="P245" s="124" t="s">
        <v>645</v>
      </c>
      <c r="Q245" s="123">
        <v>21111</v>
      </c>
      <c r="R245" s="124" t="s">
        <v>41</v>
      </c>
      <c r="S245" s="124"/>
      <c r="T245" s="124"/>
      <c r="U245" s="125">
        <v>1</v>
      </c>
      <c r="X245" s="2"/>
      <c r="AD245" s="3"/>
    </row>
    <row r="246" spans="1:30" ht="15" customHeight="1" x14ac:dyDescent="0.25">
      <c r="A246" s="140" t="s">
        <v>0</v>
      </c>
      <c r="B246" s="124" t="s">
        <v>1</v>
      </c>
      <c r="C246" s="124" t="s">
        <v>449</v>
      </c>
      <c r="D246" s="124" t="s">
        <v>506</v>
      </c>
      <c r="E246" s="123">
        <v>100</v>
      </c>
      <c r="F246" s="21">
        <v>20.49</v>
      </c>
      <c r="G246" s="19">
        <v>20.49</v>
      </c>
      <c r="H246" s="123">
        <v>404000001</v>
      </c>
      <c r="I246" s="124" t="s">
        <v>375</v>
      </c>
      <c r="J246" s="124" t="s">
        <v>375</v>
      </c>
      <c r="K246" s="124" t="s">
        <v>478</v>
      </c>
      <c r="L246" s="124" t="s">
        <v>41</v>
      </c>
      <c r="M246" s="124" t="s">
        <v>38</v>
      </c>
      <c r="N246" s="123">
        <v>211</v>
      </c>
      <c r="O246" s="123">
        <v>2112</v>
      </c>
      <c r="P246" s="124" t="s">
        <v>645</v>
      </c>
      <c r="Q246" s="123">
        <v>21111</v>
      </c>
      <c r="R246" s="124" t="s">
        <v>41</v>
      </c>
      <c r="S246" s="124"/>
      <c r="T246" s="124"/>
      <c r="U246" s="125">
        <v>2</v>
      </c>
      <c r="X246" s="2"/>
      <c r="AD246" s="3"/>
    </row>
    <row r="247" spans="1:30" ht="15" customHeight="1" x14ac:dyDescent="0.25">
      <c r="A247" s="140" t="s">
        <v>0</v>
      </c>
      <c r="B247" s="124" t="s">
        <v>1</v>
      </c>
      <c r="C247" s="124" t="s">
        <v>449</v>
      </c>
      <c r="D247" s="124" t="s">
        <v>507</v>
      </c>
      <c r="E247" s="123">
        <v>100</v>
      </c>
      <c r="F247" s="21">
        <v>34.81</v>
      </c>
      <c r="G247" s="19">
        <v>34.81</v>
      </c>
      <c r="H247" s="123">
        <v>404000001</v>
      </c>
      <c r="I247" s="124" t="s">
        <v>375</v>
      </c>
      <c r="J247" s="124" t="s">
        <v>375</v>
      </c>
      <c r="K247" s="124" t="s">
        <v>478</v>
      </c>
      <c r="L247" s="124" t="s">
        <v>41</v>
      </c>
      <c r="M247" s="124" t="s">
        <v>38</v>
      </c>
      <c r="N247" s="123">
        <v>211</v>
      </c>
      <c r="O247" s="123">
        <v>2112</v>
      </c>
      <c r="P247" s="124" t="s">
        <v>645</v>
      </c>
      <c r="Q247" s="123">
        <v>21111</v>
      </c>
      <c r="R247" s="124" t="s">
        <v>41</v>
      </c>
      <c r="S247" s="124"/>
      <c r="T247" s="124"/>
      <c r="U247" s="125">
        <v>4</v>
      </c>
      <c r="X247" s="2"/>
      <c r="AD247" s="3"/>
    </row>
    <row r="248" spans="1:30" ht="15" customHeight="1" x14ac:dyDescent="0.25">
      <c r="A248" s="140" t="s">
        <v>0</v>
      </c>
      <c r="B248" s="124" t="s">
        <v>1</v>
      </c>
      <c r="C248" s="124" t="s">
        <v>449</v>
      </c>
      <c r="D248" s="124" t="s">
        <v>508</v>
      </c>
      <c r="E248" s="123">
        <v>100</v>
      </c>
      <c r="F248" s="21">
        <v>27.57</v>
      </c>
      <c r="G248" s="19">
        <v>27.57</v>
      </c>
      <c r="H248" s="123">
        <v>404000001</v>
      </c>
      <c r="I248" s="124" t="s">
        <v>375</v>
      </c>
      <c r="J248" s="124" t="s">
        <v>375</v>
      </c>
      <c r="K248" s="124" t="s">
        <v>478</v>
      </c>
      <c r="L248" s="124" t="s">
        <v>41</v>
      </c>
      <c r="M248" s="124" t="s">
        <v>38</v>
      </c>
      <c r="N248" s="123">
        <v>211</v>
      </c>
      <c r="O248" s="123">
        <v>2112</v>
      </c>
      <c r="P248" s="124" t="s">
        <v>645</v>
      </c>
      <c r="Q248" s="123">
        <v>21111</v>
      </c>
      <c r="R248" s="124" t="s">
        <v>41</v>
      </c>
      <c r="S248" s="124"/>
      <c r="T248" s="124"/>
      <c r="U248" s="125">
        <v>3</v>
      </c>
      <c r="X248" s="2"/>
      <c r="AD248" s="3"/>
    </row>
    <row r="249" spans="1:30" ht="15" customHeight="1" x14ac:dyDescent="0.25">
      <c r="A249" s="140" t="s">
        <v>0</v>
      </c>
      <c r="B249" s="124" t="s">
        <v>1</v>
      </c>
      <c r="C249" s="124" t="s">
        <v>449</v>
      </c>
      <c r="D249" s="124" t="s">
        <v>475</v>
      </c>
      <c r="E249" s="123">
        <v>100</v>
      </c>
      <c r="F249" s="21">
        <v>20.65</v>
      </c>
      <c r="G249" s="19">
        <v>20.65</v>
      </c>
      <c r="H249" s="123">
        <v>404010000</v>
      </c>
      <c r="I249" s="124" t="s">
        <v>375</v>
      </c>
      <c r="J249" s="124" t="s">
        <v>376</v>
      </c>
      <c r="K249" s="124" t="s">
        <v>377</v>
      </c>
      <c r="L249" s="124" t="s">
        <v>41</v>
      </c>
      <c r="M249" s="124" t="s">
        <v>38</v>
      </c>
      <c r="N249" s="123">
        <v>211</v>
      </c>
      <c r="O249" s="123">
        <v>2112</v>
      </c>
      <c r="P249" s="124" t="s">
        <v>645</v>
      </c>
      <c r="Q249" s="123">
        <v>21111</v>
      </c>
      <c r="R249" s="124" t="s">
        <v>41</v>
      </c>
      <c r="S249" s="124"/>
      <c r="T249" s="124"/>
      <c r="U249" s="125">
        <v>2</v>
      </c>
      <c r="X249" s="2"/>
      <c r="AD249" s="3"/>
    </row>
    <row r="250" spans="1:30" ht="15" customHeight="1" x14ac:dyDescent="0.25">
      <c r="A250" s="140" t="s">
        <v>0</v>
      </c>
      <c r="B250" s="124" t="s">
        <v>1</v>
      </c>
      <c r="C250" s="124" t="s">
        <v>449</v>
      </c>
      <c r="D250" s="124" t="s">
        <v>462</v>
      </c>
      <c r="E250" s="123">
        <v>100</v>
      </c>
      <c r="F250" s="21">
        <v>16.45</v>
      </c>
      <c r="G250" s="19">
        <v>16.45</v>
      </c>
      <c r="H250" s="123">
        <v>404010107</v>
      </c>
      <c r="I250" s="124" t="s">
        <v>375</v>
      </c>
      <c r="J250" s="124" t="s">
        <v>376</v>
      </c>
      <c r="K250" s="124" t="s">
        <v>463</v>
      </c>
      <c r="L250" s="124" t="s">
        <v>41</v>
      </c>
      <c r="M250" s="124" t="s">
        <v>38</v>
      </c>
      <c r="N250" s="123">
        <v>211</v>
      </c>
      <c r="O250" s="123">
        <v>2112</v>
      </c>
      <c r="P250" s="124" t="s">
        <v>645</v>
      </c>
      <c r="Q250" s="123">
        <v>21111</v>
      </c>
      <c r="R250" s="124" t="s">
        <v>41</v>
      </c>
      <c r="S250" s="124"/>
      <c r="T250" s="124"/>
      <c r="U250" s="125">
        <v>2</v>
      </c>
      <c r="X250" s="2"/>
      <c r="AD250" s="3"/>
    </row>
    <row r="251" spans="1:30" ht="15" customHeight="1" x14ac:dyDescent="0.25">
      <c r="A251" s="140" t="s">
        <v>0</v>
      </c>
      <c r="B251" s="124" t="s">
        <v>1</v>
      </c>
      <c r="C251" s="124" t="s">
        <v>449</v>
      </c>
      <c r="D251" s="124" t="s">
        <v>465</v>
      </c>
      <c r="E251" s="123">
        <v>100</v>
      </c>
      <c r="F251" s="21">
        <v>10.81</v>
      </c>
      <c r="G251" s="19">
        <v>10.81</v>
      </c>
      <c r="H251" s="123">
        <v>404010107</v>
      </c>
      <c r="I251" s="124" t="s">
        <v>375</v>
      </c>
      <c r="J251" s="124" t="s">
        <v>376</v>
      </c>
      <c r="K251" s="124" t="s">
        <v>463</v>
      </c>
      <c r="L251" s="124" t="s">
        <v>41</v>
      </c>
      <c r="M251" s="124" t="s">
        <v>38</v>
      </c>
      <c r="N251" s="123">
        <v>211</v>
      </c>
      <c r="O251" s="123">
        <v>2112</v>
      </c>
      <c r="P251" s="124" t="s">
        <v>645</v>
      </c>
      <c r="Q251" s="123">
        <v>21111</v>
      </c>
      <c r="R251" s="124" t="s">
        <v>41</v>
      </c>
      <c r="S251" s="124"/>
      <c r="T251" s="124"/>
      <c r="U251" s="125">
        <v>1</v>
      </c>
      <c r="X251" s="2"/>
      <c r="AD251" s="3"/>
    </row>
    <row r="252" spans="1:30" ht="15" customHeight="1" x14ac:dyDescent="0.25">
      <c r="A252" s="140" t="s">
        <v>0</v>
      </c>
      <c r="B252" s="124" t="s">
        <v>1</v>
      </c>
      <c r="C252" s="124" t="s">
        <v>449</v>
      </c>
      <c r="D252" s="124" t="s">
        <v>466</v>
      </c>
      <c r="E252" s="123">
        <v>100</v>
      </c>
      <c r="F252" s="21">
        <v>10.65</v>
      </c>
      <c r="G252" s="19">
        <v>10.65</v>
      </c>
      <c r="H252" s="123">
        <v>404010107</v>
      </c>
      <c r="I252" s="124" t="s">
        <v>375</v>
      </c>
      <c r="J252" s="124" t="s">
        <v>376</v>
      </c>
      <c r="K252" s="124" t="s">
        <v>463</v>
      </c>
      <c r="L252" s="124" t="s">
        <v>41</v>
      </c>
      <c r="M252" s="124" t="s">
        <v>38</v>
      </c>
      <c r="N252" s="123">
        <v>211</v>
      </c>
      <c r="O252" s="123">
        <v>2112</v>
      </c>
      <c r="P252" s="124" t="s">
        <v>645</v>
      </c>
      <c r="Q252" s="123">
        <v>21111</v>
      </c>
      <c r="R252" s="124" t="s">
        <v>41</v>
      </c>
      <c r="S252" s="124"/>
      <c r="T252" s="124"/>
      <c r="U252" s="125">
        <v>1</v>
      </c>
      <c r="X252" s="2"/>
      <c r="AD252" s="3"/>
    </row>
    <row r="253" spans="1:30" ht="15" customHeight="1" x14ac:dyDescent="0.25">
      <c r="A253" s="140" t="s">
        <v>0</v>
      </c>
      <c r="B253" s="124" t="s">
        <v>1</v>
      </c>
      <c r="C253" s="124" t="s">
        <v>449</v>
      </c>
      <c r="D253" s="124" t="s">
        <v>467</v>
      </c>
      <c r="E253" s="123">
        <v>100</v>
      </c>
      <c r="F253" s="21">
        <v>16.45</v>
      </c>
      <c r="G253" s="19">
        <v>16.45</v>
      </c>
      <c r="H253" s="123">
        <v>404010107</v>
      </c>
      <c r="I253" s="124" t="s">
        <v>375</v>
      </c>
      <c r="J253" s="124" t="s">
        <v>376</v>
      </c>
      <c r="K253" s="124" t="s">
        <v>463</v>
      </c>
      <c r="L253" s="124" t="s">
        <v>41</v>
      </c>
      <c r="M253" s="124" t="s">
        <v>38</v>
      </c>
      <c r="N253" s="123">
        <v>211</v>
      </c>
      <c r="O253" s="123">
        <v>2112</v>
      </c>
      <c r="P253" s="124" t="s">
        <v>645</v>
      </c>
      <c r="Q253" s="123">
        <v>21111</v>
      </c>
      <c r="R253" s="124" t="s">
        <v>41</v>
      </c>
      <c r="S253" s="124"/>
      <c r="T253" s="124"/>
      <c r="U253" s="125">
        <v>2</v>
      </c>
      <c r="X253" s="2"/>
      <c r="AD253" s="3"/>
    </row>
    <row r="254" spans="1:30" ht="15" customHeight="1" x14ac:dyDescent="0.25">
      <c r="A254" s="140" t="s">
        <v>0</v>
      </c>
      <c r="B254" s="124" t="s">
        <v>1</v>
      </c>
      <c r="C254" s="124" t="s">
        <v>449</v>
      </c>
      <c r="D254" s="124" t="s">
        <v>468</v>
      </c>
      <c r="E254" s="123">
        <v>100</v>
      </c>
      <c r="F254" s="21">
        <v>21.93</v>
      </c>
      <c r="G254" s="19">
        <v>21.93</v>
      </c>
      <c r="H254" s="123">
        <v>404010107</v>
      </c>
      <c r="I254" s="124" t="s">
        <v>375</v>
      </c>
      <c r="J254" s="124" t="s">
        <v>376</v>
      </c>
      <c r="K254" s="124" t="s">
        <v>463</v>
      </c>
      <c r="L254" s="124" t="s">
        <v>41</v>
      </c>
      <c r="M254" s="124" t="s">
        <v>38</v>
      </c>
      <c r="N254" s="123">
        <v>211</v>
      </c>
      <c r="O254" s="123">
        <v>2112</v>
      </c>
      <c r="P254" s="124" t="s">
        <v>645</v>
      </c>
      <c r="Q254" s="123">
        <v>21111</v>
      </c>
      <c r="R254" s="124" t="s">
        <v>41</v>
      </c>
      <c r="S254" s="124"/>
      <c r="T254" s="124"/>
      <c r="U254" s="125">
        <v>1</v>
      </c>
      <c r="X254" s="2"/>
      <c r="AD254" s="3"/>
    </row>
    <row r="255" spans="1:30" ht="15" customHeight="1" x14ac:dyDescent="0.25">
      <c r="A255" s="140" t="s">
        <v>0</v>
      </c>
      <c r="B255" s="124" t="s">
        <v>1</v>
      </c>
      <c r="C255" s="124" t="s">
        <v>449</v>
      </c>
      <c r="D255" s="124" t="s">
        <v>469</v>
      </c>
      <c r="E255" s="123">
        <v>100</v>
      </c>
      <c r="F255" s="21">
        <v>10.81</v>
      </c>
      <c r="G255" s="19">
        <v>10.81</v>
      </c>
      <c r="H255" s="123">
        <v>404010107</v>
      </c>
      <c r="I255" s="124" t="s">
        <v>375</v>
      </c>
      <c r="J255" s="124" t="s">
        <v>376</v>
      </c>
      <c r="K255" s="124" t="s">
        <v>463</v>
      </c>
      <c r="L255" s="124" t="s">
        <v>41</v>
      </c>
      <c r="M255" s="124" t="s">
        <v>38</v>
      </c>
      <c r="N255" s="123">
        <v>211</v>
      </c>
      <c r="O255" s="123">
        <v>2112</v>
      </c>
      <c r="P255" s="124" t="s">
        <v>645</v>
      </c>
      <c r="Q255" s="123">
        <v>21111</v>
      </c>
      <c r="R255" s="124" t="s">
        <v>41</v>
      </c>
      <c r="S255" s="124"/>
      <c r="T255" s="124"/>
      <c r="U255" s="125">
        <v>1</v>
      </c>
      <c r="X255" s="2"/>
      <c r="AD255" s="3"/>
    </row>
    <row r="256" spans="1:30" ht="15" customHeight="1" x14ac:dyDescent="0.25">
      <c r="A256" s="140" t="s">
        <v>0</v>
      </c>
      <c r="B256" s="124" t="s">
        <v>1</v>
      </c>
      <c r="C256" s="124" t="s">
        <v>449</v>
      </c>
      <c r="D256" s="124" t="s">
        <v>457</v>
      </c>
      <c r="E256" s="123">
        <v>100</v>
      </c>
      <c r="F256" s="21">
        <v>33.97</v>
      </c>
      <c r="G256" s="19">
        <v>33.97</v>
      </c>
      <c r="H256" s="123">
        <v>404010201</v>
      </c>
      <c r="I256" s="124" t="s">
        <v>375</v>
      </c>
      <c r="J256" s="124" t="s">
        <v>376</v>
      </c>
      <c r="K256" s="124" t="s">
        <v>458</v>
      </c>
      <c r="L256" s="124" t="s">
        <v>41</v>
      </c>
      <c r="M256" s="124" t="s">
        <v>38</v>
      </c>
      <c r="N256" s="123">
        <v>211</v>
      </c>
      <c r="O256" s="123">
        <v>2112</v>
      </c>
      <c r="P256" s="124" t="s">
        <v>645</v>
      </c>
      <c r="Q256" s="123">
        <v>21111</v>
      </c>
      <c r="R256" s="124" t="s">
        <v>41</v>
      </c>
      <c r="S256" s="124"/>
      <c r="T256" s="124"/>
      <c r="U256" s="125">
        <v>4</v>
      </c>
      <c r="X256" s="2"/>
      <c r="AD256" s="3"/>
    </row>
    <row r="257" spans="1:30" ht="15" customHeight="1" x14ac:dyDescent="0.25">
      <c r="A257" s="140" t="s">
        <v>0</v>
      </c>
      <c r="B257" s="124" t="s">
        <v>1</v>
      </c>
      <c r="C257" s="124" t="s">
        <v>449</v>
      </c>
      <c r="D257" s="124" t="s">
        <v>459</v>
      </c>
      <c r="E257" s="123">
        <v>100</v>
      </c>
      <c r="F257" s="21">
        <v>13.57</v>
      </c>
      <c r="G257" s="19">
        <v>13.57</v>
      </c>
      <c r="H257" s="123">
        <v>404010201</v>
      </c>
      <c r="I257" s="124" t="s">
        <v>375</v>
      </c>
      <c r="J257" s="124" t="s">
        <v>376</v>
      </c>
      <c r="K257" s="124" t="s">
        <v>458</v>
      </c>
      <c r="L257" s="124" t="s">
        <v>41</v>
      </c>
      <c r="M257" s="124" t="s">
        <v>38</v>
      </c>
      <c r="N257" s="123">
        <v>211</v>
      </c>
      <c r="O257" s="123">
        <v>2112</v>
      </c>
      <c r="P257" s="124" t="s">
        <v>645</v>
      </c>
      <c r="Q257" s="123">
        <v>21111</v>
      </c>
      <c r="R257" s="124" t="s">
        <v>41</v>
      </c>
      <c r="S257" s="124"/>
      <c r="T257" s="124"/>
      <c r="U257" s="125">
        <v>1</v>
      </c>
      <c r="X257" s="2"/>
      <c r="AD257" s="3"/>
    </row>
    <row r="258" spans="1:30" ht="15" customHeight="1" x14ac:dyDescent="0.25">
      <c r="A258" s="140" t="s">
        <v>0</v>
      </c>
      <c r="B258" s="124" t="s">
        <v>1</v>
      </c>
      <c r="C258" s="124" t="s">
        <v>449</v>
      </c>
      <c r="D258" s="124" t="s">
        <v>460</v>
      </c>
      <c r="E258" s="123">
        <v>100</v>
      </c>
      <c r="F258" s="21">
        <v>13.41</v>
      </c>
      <c r="G258" s="19">
        <v>13.41</v>
      </c>
      <c r="H258" s="123">
        <v>404010201</v>
      </c>
      <c r="I258" s="124" t="s">
        <v>375</v>
      </c>
      <c r="J258" s="124" t="s">
        <v>376</v>
      </c>
      <c r="K258" s="124" t="s">
        <v>458</v>
      </c>
      <c r="L258" s="124" t="s">
        <v>41</v>
      </c>
      <c r="M258" s="124" t="s">
        <v>38</v>
      </c>
      <c r="N258" s="123">
        <v>211</v>
      </c>
      <c r="O258" s="123">
        <v>2112</v>
      </c>
      <c r="P258" s="124" t="s">
        <v>645</v>
      </c>
      <c r="Q258" s="123">
        <v>21111</v>
      </c>
      <c r="R258" s="124" t="s">
        <v>41</v>
      </c>
      <c r="S258" s="124"/>
      <c r="T258" s="124"/>
      <c r="U258" s="125">
        <v>1</v>
      </c>
      <c r="X258" s="2"/>
      <c r="AD258" s="3"/>
    </row>
    <row r="259" spans="1:30" ht="15" customHeight="1" x14ac:dyDescent="0.25">
      <c r="A259" s="140" t="s">
        <v>0</v>
      </c>
      <c r="B259" s="124" t="s">
        <v>1</v>
      </c>
      <c r="C259" s="124" t="s">
        <v>449</v>
      </c>
      <c r="D259" s="124" t="s">
        <v>461</v>
      </c>
      <c r="E259" s="123">
        <v>100</v>
      </c>
      <c r="F259" s="21">
        <v>13.57</v>
      </c>
      <c r="G259" s="19">
        <v>13.57</v>
      </c>
      <c r="H259" s="123">
        <v>404010201</v>
      </c>
      <c r="I259" s="124" t="s">
        <v>375</v>
      </c>
      <c r="J259" s="124" t="s">
        <v>376</v>
      </c>
      <c r="K259" s="124" t="s">
        <v>458</v>
      </c>
      <c r="L259" s="124" t="s">
        <v>41</v>
      </c>
      <c r="M259" s="124" t="s">
        <v>38</v>
      </c>
      <c r="N259" s="123">
        <v>211</v>
      </c>
      <c r="O259" s="123">
        <v>2112</v>
      </c>
      <c r="P259" s="124" t="s">
        <v>645</v>
      </c>
      <c r="Q259" s="123">
        <v>21111</v>
      </c>
      <c r="R259" s="124" t="s">
        <v>41</v>
      </c>
      <c r="S259" s="124"/>
      <c r="T259" s="124"/>
      <c r="U259" s="125">
        <v>1</v>
      </c>
      <c r="X259" s="2"/>
      <c r="AD259" s="3"/>
    </row>
    <row r="260" spans="1:30" ht="15" customHeight="1" x14ac:dyDescent="0.25">
      <c r="A260" s="140" t="s">
        <v>0</v>
      </c>
      <c r="B260" s="124" t="s">
        <v>1</v>
      </c>
      <c r="C260" s="124" t="s">
        <v>449</v>
      </c>
      <c r="D260" s="124" t="s">
        <v>491</v>
      </c>
      <c r="E260" s="123">
        <v>50</v>
      </c>
      <c r="F260" s="21">
        <v>10.09</v>
      </c>
      <c r="G260" s="19">
        <v>20.170000000000002</v>
      </c>
      <c r="H260" s="123">
        <v>404010205</v>
      </c>
      <c r="I260" s="124" t="s">
        <v>375</v>
      </c>
      <c r="J260" s="124" t="s">
        <v>376</v>
      </c>
      <c r="K260" s="124" t="s">
        <v>389</v>
      </c>
      <c r="L260" s="124" t="s">
        <v>41</v>
      </c>
      <c r="M260" s="124" t="s">
        <v>38</v>
      </c>
      <c r="N260" s="123">
        <v>211</v>
      </c>
      <c r="O260" s="123">
        <v>2112</v>
      </c>
      <c r="P260" s="124" t="s">
        <v>645</v>
      </c>
      <c r="Q260" s="123">
        <v>21111</v>
      </c>
      <c r="R260" s="124" t="s">
        <v>41</v>
      </c>
      <c r="S260" s="124"/>
      <c r="T260" s="124"/>
      <c r="U260" s="125">
        <v>2</v>
      </c>
      <c r="X260" s="2"/>
      <c r="AD260" s="3"/>
    </row>
    <row r="261" spans="1:30" ht="15" customHeight="1" x14ac:dyDescent="0.25">
      <c r="A261" s="140" t="s">
        <v>0</v>
      </c>
      <c r="B261" s="124" t="s">
        <v>1</v>
      </c>
      <c r="C261" s="124" t="s">
        <v>449</v>
      </c>
      <c r="D261" s="124" t="s">
        <v>494</v>
      </c>
      <c r="E261" s="123">
        <v>75</v>
      </c>
      <c r="F261" s="21">
        <v>15.37</v>
      </c>
      <c r="G261" s="19">
        <v>20.49</v>
      </c>
      <c r="H261" s="123">
        <v>404010205</v>
      </c>
      <c r="I261" s="124" t="s">
        <v>375</v>
      </c>
      <c r="J261" s="124" t="s">
        <v>376</v>
      </c>
      <c r="K261" s="124" t="s">
        <v>389</v>
      </c>
      <c r="L261" s="124" t="s">
        <v>41</v>
      </c>
      <c r="M261" s="124" t="s">
        <v>38</v>
      </c>
      <c r="N261" s="123">
        <v>211</v>
      </c>
      <c r="O261" s="123">
        <v>2112</v>
      </c>
      <c r="P261" s="124" t="s">
        <v>645</v>
      </c>
      <c r="Q261" s="123">
        <v>21111</v>
      </c>
      <c r="R261" s="124" t="s">
        <v>41</v>
      </c>
      <c r="S261" s="124"/>
      <c r="T261" s="124"/>
      <c r="U261" s="125">
        <v>2</v>
      </c>
      <c r="X261" s="2"/>
      <c r="AD261" s="3"/>
    </row>
    <row r="262" spans="1:30" ht="15" customHeight="1" x14ac:dyDescent="0.25">
      <c r="A262" s="140" t="s">
        <v>0</v>
      </c>
      <c r="B262" s="124" t="s">
        <v>1</v>
      </c>
      <c r="C262" s="124" t="s">
        <v>449</v>
      </c>
      <c r="D262" s="124" t="s">
        <v>496</v>
      </c>
      <c r="E262" s="123">
        <v>100</v>
      </c>
      <c r="F262" s="21">
        <v>10.65</v>
      </c>
      <c r="G262" s="19">
        <v>10.65</v>
      </c>
      <c r="H262" s="123">
        <v>404010205</v>
      </c>
      <c r="I262" s="124" t="s">
        <v>375</v>
      </c>
      <c r="J262" s="124" t="s">
        <v>376</v>
      </c>
      <c r="K262" s="124" t="s">
        <v>389</v>
      </c>
      <c r="L262" s="124" t="s">
        <v>41</v>
      </c>
      <c r="M262" s="124" t="s">
        <v>38</v>
      </c>
      <c r="N262" s="123">
        <v>211</v>
      </c>
      <c r="O262" s="123">
        <v>2112</v>
      </c>
      <c r="P262" s="124" t="s">
        <v>645</v>
      </c>
      <c r="Q262" s="123">
        <v>21111</v>
      </c>
      <c r="R262" s="124" t="s">
        <v>41</v>
      </c>
      <c r="S262" s="124"/>
      <c r="T262" s="124"/>
      <c r="U262" s="125">
        <v>1</v>
      </c>
      <c r="X262" s="2"/>
      <c r="AD262" s="3"/>
    </row>
    <row r="263" spans="1:30" ht="15" customHeight="1" x14ac:dyDescent="0.25">
      <c r="A263" s="140" t="s">
        <v>0</v>
      </c>
      <c r="B263" s="124" t="s">
        <v>1</v>
      </c>
      <c r="C263" s="124" t="s">
        <v>449</v>
      </c>
      <c r="D263" s="124" t="s">
        <v>499</v>
      </c>
      <c r="E263" s="123">
        <v>100</v>
      </c>
      <c r="F263" s="21">
        <v>10.65</v>
      </c>
      <c r="G263" s="19">
        <v>10.65</v>
      </c>
      <c r="H263" s="123">
        <v>404010205</v>
      </c>
      <c r="I263" s="124" t="s">
        <v>375</v>
      </c>
      <c r="J263" s="124" t="s">
        <v>376</v>
      </c>
      <c r="K263" s="124" t="s">
        <v>389</v>
      </c>
      <c r="L263" s="124" t="s">
        <v>41</v>
      </c>
      <c r="M263" s="124" t="s">
        <v>38</v>
      </c>
      <c r="N263" s="123">
        <v>211</v>
      </c>
      <c r="O263" s="123">
        <v>2112</v>
      </c>
      <c r="P263" s="124" t="s">
        <v>645</v>
      </c>
      <c r="Q263" s="123">
        <v>21111</v>
      </c>
      <c r="R263" s="124" t="s">
        <v>41</v>
      </c>
      <c r="S263" s="124"/>
      <c r="T263" s="124"/>
      <c r="U263" s="125">
        <v>1</v>
      </c>
      <c r="X263" s="2"/>
      <c r="AD263" s="3"/>
    </row>
    <row r="264" spans="1:30" ht="15" customHeight="1" x14ac:dyDescent="0.25">
      <c r="A264" s="140" t="s">
        <v>0</v>
      </c>
      <c r="B264" s="124" t="s">
        <v>1</v>
      </c>
      <c r="C264" s="124" t="s">
        <v>449</v>
      </c>
      <c r="D264" s="124" t="s">
        <v>500</v>
      </c>
      <c r="E264" s="123">
        <v>100</v>
      </c>
      <c r="F264" s="21">
        <v>10.81</v>
      </c>
      <c r="G264" s="19">
        <v>10.81</v>
      </c>
      <c r="H264" s="123">
        <v>404010205</v>
      </c>
      <c r="I264" s="124" t="s">
        <v>375</v>
      </c>
      <c r="J264" s="124" t="s">
        <v>376</v>
      </c>
      <c r="K264" s="124" t="s">
        <v>389</v>
      </c>
      <c r="L264" s="124" t="s">
        <v>41</v>
      </c>
      <c r="M264" s="124" t="s">
        <v>38</v>
      </c>
      <c r="N264" s="123">
        <v>211</v>
      </c>
      <c r="O264" s="123">
        <v>2112</v>
      </c>
      <c r="P264" s="124" t="s">
        <v>645</v>
      </c>
      <c r="Q264" s="123">
        <v>21111</v>
      </c>
      <c r="R264" s="124" t="s">
        <v>41</v>
      </c>
      <c r="S264" s="124"/>
      <c r="T264" s="124"/>
      <c r="U264" s="125">
        <v>1</v>
      </c>
      <c r="X264" s="2"/>
      <c r="AD264" s="3"/>
    </row>
    <row r="265" spans="1:30" ht="15" customHeight="1" x14ac:dyDescent="0.25">
      <c r="A265" s="140" t="s">
        <v>0</v>
      </c>
      <c r="B265" s="124" t="s">
        <v>1</v>
      </c>
      <c r="C265" s="124" t="s">
        <v>449</v>
      </c>
      <c r="D265" s="124" t="s">
        <v>491</v>
      </c>
      <c r="E265" s="123">
        <v>50</v>
      </c>
      <c r="F265" s="21">
        <v>10.09</v>
      </c>
      <c r="G265" s="19">
        <v>20.170000000000002</v>
      </c>
      <c r="H265" s="123">
        <v>404010206</v>
      </c>
      <c r="I265" s="124" t="s">
        <v>375</v>
      </c>
      <c r="J265" s="124" t="s">
        <v>376</v>
      </c>
      <c r="K265" s="124" t="s">
        <v>492</v>
      </c>
      <c r="L265" s="124" t="s">
        <v>41</v>
      </c>
      <c r="M265" s="124" t="s">
        <v>38</v>
      </c>
      <c r="N265" s="123">
        <v>211</v>
      </c>
      <c r="O265" s="123">
        <v>2112</v>
      </c>
      <c r="P265" s="124" t="s">
        <v>645</v>
      </c>
      <c r="Q265" s="123">
        <v>21111</v>
      </c>
      <c r="R265" s="124" t="s">
        <v>41</v>
      </c>
      <c r="S265" s="124"/>
      <c r="T265" s="124"/>
      <c r="U265" s="125">
        <v>2</v>
      </c>
      <c r="X265" s="2"/>
      <c r="AD265" s="3"/>
    </row>
    <row r="266" spans="1:30" ht="15" customHeight="1" x14ac:dyDescent="0.25">
      <c r="A266" s="140" t="s">
        <v>0</v>
      </c>
      <c r="B266" s="124" t="s">
        <v>1</v>
      </c>
      <c r="C266" s="124" t="s">
        <v>449</v>
      </c>
      <c r="D266" s="124" t="s">
        <v>493</v>
      </c>
      <c r="E266" s="123">
        <v>100</v>
      </c>
      <c r="F266" s="21">
        <v>20.65</v>
      </c>
      <c r="G266" s="19">
        <v>20.65</v>
      </c>
      <c r="H266" s="123">
        <v>404010206</v>
      </c>
      <c r="I266" s="124" t="s">
        <v>375</v>
      </c>
      <c r="J266" s="124" t="s">
        <v>376</v>
      </c>
      <c r="K266" s="124" t="s">
        <v>492</v>
      </c>
      <c r="L266" s="124" t="s">
        <v>41</v>
      </c>
      <c r="M266" s="124" t="s">
        <v>38</v>
      </c>
      <c r="N266" s="123">
        <v>211</v>
      </c>
      <c r="O266" s="123">
        <v>2112</v>
      </c>
      <c r="P266" s="124" t="s">
        <v>645</v>
      </c>
      <c r="Q266" s="123">
        <v>21111</v>
      </c>
      <c r="R266" s="124" t="s">
        <v>41</v>
      </c>
      <c r="S266" s="124"/>
      <c r="T266" s="124"/>
      <c r="U266" s="125">
        <v>2</v>
      </c>
      <c r="X266" s="2"/>
      <c r="AD266" s="3"/>
    </row>
    <row r="267" spans="1:30" ht="15" customHeight="1" x14ac:dyDescent="0.25">
      <c r="A267" s="140" t="s">
        <v>0</v>
      </c>
      <c r="B267" s="124" t="s">
        <v>1</v>
      </c>
      <c r="C267" s="124" t="s">
        <v>449</v>
      </c>
      <c r="D267" s="124" t="s">
        <v>494</v>
      </c>
      <c r="E267" s="123">
        <v>25</v>
      </c>
      <c r="F267" s="21">
        <v>5.12</v>
      </c>
      <c r="G267" s="19">
        <v>20.49</v>
      </c>
      <c r="H267" s="123">
        <v>404010206</v>
      </c>
      <c r="I267" s="124" t="s">
        <v>375</v>
      </c>
      <c r="J267" s="124" t="s">
        <v>376</v>
      </c>
      <c r="K267" s="124" t="s">
        <v>492</v>
      </c>
      <c r="L267" s="124" t="s">
        <v>41</v>
      </c>
      <c r="M267" s="124" t="s">
        <v>38</v>
      </c>
      <c r="N267" s="123">
        <v>211</v>
      </c>
      <c r="O267" s="123">
        <v>2112</v>
      </c>
      <c r="P267" s="124" t="s">
        <v>645</v>
      </c>
      <c r="Q267" s="123">
        <v>21111</v>
      </c>
      <c r="R267" s="124" t="s">
        <v>41</v>
      </c>
      <c r="S267" s="124"/>
      <c r="T267" s="124"/>
      <c r="U267" s="125">
        <v>2</v>
      </c>
      <c r="X267" s="2"/>
      <c r="AD267" s="3"/>
    </row>
    <row r="268" spans="1:30" ht="15" customHeight="1" x14ac:dyDescent="0.25">
      <c r="A268" s="140" t="s">
        <v>0</v>
      </c>
      <c r="B268" s="124" t="s">
        <v>1</v>
      </c>
      <c r="C268" s="124" t="s">
        <v>449</v>
      </c>
      <c r="D268" s="124" t="s">
        <v>497</v>
      </c>
      <c r="E268" s="123">
        <v>100</v>
      </c>
      <c r="F268" s="21">
        <v>10.81</v>
      </c>
      <c r="G268" s="19">
        <v>10.81</v>
      </c>
      <c r="H268" s="123">
        <v>404010206</v>
      </c>
      <c r="I268" s="124" t="s">
        <v>375</v>
      </c>
      <c r="J268" s="124" t="s">
        <v>376</v>
      </c>
      <c r="K268" s="124" t="s">
        <v>492</v>
      </c>
      <c r="L268" s="124" t="s">
        <v>41</v>
      </c>
      <c r="M268" s="124" t="s">
        <v>38</v>
      </c>
      <c r="N268" s="123">
        <v>211</v>
      </c>
      <c r="O268" s="123">
        <v>2112</v>
      </c>
      <c r="P268" s="124" t="s">
        <v>645</v>
      </c>
      <c r="Q268" s="123">
        <v>21111</v>
      </c>
      <c r="R268" s="124" t="s">
        <v>41</v>
      </c>
      <c r="S268" s="124"/>
      <c r="T268" s="124"/>
      <c r="U268" s="125">
        <v>1</v>
      </c>
      <c r="X268" s="2"/>
      <c r="AD268" s="3"/>
    </row>
    <row r="269" spans="1:30" ht="15" customHeight="1" x14ac:dyDescent="0.25">
      <c r="A269" s="140" t="s">
        <v>0</v>
      </c>
      <c r="B269" s="124" t="s">
        <v>1</v>
      </c>
      <c r="C269" s="124" t="s">
        <v>449</v>
      </c>
      <c r="D269" s="124" t="s">
        <v>498</v>
      </c>
      <c r="E269" s="123">
        <v>100</v>
      </c>
      <c r="F269" s="21">
        <v>16.45</v>
      </c>
      <c r="G269" s="19">
        <v>16.45</v>
      </c>
      <c r="H269" s="123">
        <v>404010206</v>
      </c>
      <c r="I269" s="124" t="s">
        <v>375</v>
      </c>
      <c r="J269" s="124" t="s">
        <v>376</v>
      </c>
      <c r="K269" s="124" t="s">
        <v>492</v>
      </c>
      <c r="L269" s="124" t="s">
        <v>41</v>
      </c>
      <c r="M269" s="124" t="s">
        <v>38</v>
      </c>
      <c r="N269" s="123">
        <v>211</v>
      </c>
      <c r="O269" s="123">
        <v>2112</v>
      </c>
      <c r="P269" s="124" t="s">
        <v>645</v>
      </c>
      <c r="Q269" s="123">
        <v>21111</v>
      </c>
      <c r="R269" s="124" t="s">
        <v>41</v>
      </c>
      <c r="S269" s="124"/>
      <c r="T269" s="124"/>
      <c r="U269" s="125">
        <v>2</v>
      </c>
      <c r="X269" s="2"/>
      <c r="AD269" s="3"/>
    </row>
    <row r="270" spans="1:30" ht="15" customHeight="1" x14ac:dyDescent="0.25">
      <c r="A270" s="140" t="s">
        <v>0</v>
      </c>
      <c r="B270" s="124" t="s">
        <v>1</v>
      </c>
      <c r="C270" s="124" t="s">
        <v>449</v>
      </c>
      <c r="D270" s="124" t="s">
        <v>470</v>
      </c>
      <c r="E270" s="123">
        <v>100</v>
      </c>
      <c r="F270" s="21">
        <v>10.81</v>
      </c>
      <c r="G270" s="19">
        <v>10.81</v>
      </c>
      <c r="H270" s="123">
        <v>404010301</v>
      </c>
      <c r="I270" s="124" t="s">
        <v>375</v>
      </c>
      <c r="J270" s="124" t="s">
        <v>376</v>
      </c>
      <c r="K270" s="124" t="s">
        <v>471</v>
      </c>
      <c r="L270" s="124" t="s">
        <v>41</v>
      </c>
      <c r="M270" s="124" t="s">
        <v>38</v>
      </c>
      <c r="N270" s="123">
        <v>211</v>
      </c>
      <c r="O270" s="123">
        <v>2112</v>
      </c>
      <c r="P270" s="124" t="s">
        <v>645</v>
      </c>
      <c r="Q270" s="123">
        <v>21111</v>
      </c>
      <c r="R270" s="124" t="s">
        <v>41</v>
      </c>
      <c r="S270" s="124"/>
      <c r="T270" s="124"/>
      <c r="U270" s="125">
        <v>1</v>
      </c>
      <c r="X270" s="2"/>
      <c r="AD270" s="3"/>
    </row>
    <row r="271" spans="1:30" ht="15" customHeight="1" x14ac:dyDescent="0.25">
      <c r="A271" s="140" t="s">
        <v>0</v>
      </c>
      <c r="B271" s="124" t="s">
        <v>1</v>
      </c>
      <c r="C271" s="124" t="s">
        <v>449</v>
      </c>
      <c r="D271" s="124" t="s">
        <v>472</v>
      </c>
      <c r="E271" s="123">
        <v>100</v>
      </c>
      <c r="F271" s="21">
        <v>10.65</v>
      </c>
      <c r="G271" s="19">
        <v>10.65</v>
      </c>
      <c r="H271" s="123">
        <v>404010301</v>
      </c>
      <c r="I271" s="124" t="s">
        <v>375</v>
      </c>
      <c r="J271" s="124" t="s">
        <v>376</v>
      </c>
      <c r="K271" s="124" t="s">
        <v>471</v>
      </c>
      <c r="L271" s="124" t="s">
        <v>41</v>
      </c>
      <c r="M271" s="124" t="s">
        <v>38</v>
      </c>
      <c r="N271" s="123">
        <v>211</v>
      </c>
      <c r="O271" s="123">
        <v>2112</v>
      </c>
      <c r="P271" s="124" t="s">
        <v>645</v>
      </c>
      <c r="Q271" s="123">
        <v>21111</v>
      </c>
      <c r="R271" s="124" t="s">
        <v>41</v>
      </c>
      <c r="S271" s="124"/>
      <c r="T271" s="124"/>
      <c r="U271" s="125">
        <v>1</v>
      </c>
      <c r="X271" s="2"/>
      <c r="AD271" s="3"/>
    </row>
    <row r="272" spans="1:30" ht="15" customHeight="1" x14ac:dyDescent="0.25">
      <c r="A272" s="140" t="s">
        <v>0</v>
      </c>
      <c r="B272" s="124" t="s">
        <v>1</v>
      </c>
      <c r="C272" s="124" t="s">
        <v>449</v>
      </c>
      <c r="D272" s="124" t="s">
        <v>473</v>
      </c>
      <c r="E272" s="123">
        <v>100</v>
      </c>
      <c r="F272" s="21">
        <v>10.81</v>
      </c>
      <c r="G272" s="19">
        <v>10.81</v>
      </c>
      <c r="H272" s="123">
        <v>404010301</v>
      </c>
      <c r="I272" s="124" t="s">
        <v>375</v>
      </c>
      <c r="J272" s="124" t="s">
        <v>376</v>
      </c>
      <c r="K272" s="124" t="s">
        <v>471</v>
      </c>
      <c r="L272" s="124" t="s">
        <v>41</v>
      </c>
      <c r="M272" s="124" t="s">
        <v>38</v>
      </c>
      <c r="N272" s="123">
        <v>211</v>
      </c>
      <c r="O272" s="123">
        <v>2112</v>
      </c>
      <c r="P272" s="124" t="s">
        <v>645</v>
      </c>
      <c r="Q272" s="123">
        <v>21111</v>
      </c>
      <c r="R272" s="124" t="s">
        <v>41</v>
      </c>
      <c r="S272" s="124"/>
      <c r="T272" s="124"/>
      <c r="U272" s="125">
        <v>1</v>
      </c>
      <c r="X272" s="2"/>
      <c r="AD272" s="3"/>
    </row>
    <row r="273" spans="1:30" ht="15" customHeight="1" x14ac:dyDescent="0.25">
      <c r="A273" s="140" t="s">
        <v>0</v>
      </c>
      <c r="B273" s="124" t="s">
        <v>1</v>
      </c>
      <c r="C273" s="124" t="s">
        <v>449</v>
      </c>
      <c r="D273" s="124" t="s">
        <v>474</v>
      </c>
      <c r="E273" s="123">
        <v>100</v>
      </c>
      <c r="F273" s="21">
        <v>20.49</v>
      </c>
      <c r="G273" s="19">
        <v>20.49</v>
      </c>
      <c r="H273" s="123">
        <v>404010301</v>
      </c>
      <c r="I273" s="124" t="s">
        <v>375</v>
      </c>
      <c r="J273" s="124" t="s">
        <v>376</v>
      </c>
      <c r="K273" s="124" t="s">
        <v>471</v>
      </c>
      <c r="L273" s="124" t="s">
        <v>41</v>
      </c>
      <c r="M273" s="124" t="s">
        <v>38</v>
      </c>
      <c r="N273" s="123">
        <v>211</v>
      </c>
      <c r="O273" s="123">
        <v>2112</v>
      </c>
      <c r="P273" s="124" t="s">
        <v>645</v>
      </c>
      <c r="Q273" s="123">
        <v>21111</v>
      </c>
      <c r="R273" s="124" t="s">
        <v>41</v>
      </c>
      <c r="S273" s="124"/>
      <c r="T273" s="124"/>
      <c r="U273" s="125">
        <v>2</v>
      </c>
      <c r="X273" s="2"/>
      <c r="AD273" s="3"/>
    </row>
    <row r="274" spans="1:30" ht="15" customHeight="1" x14ac:dyDescent="0.25">
      <c r="A274" s="140" t="s">
        <v>0</v>
      </c>
      <c r="B274" s="124" t="s">
        <v>1</v>
      </c>
      <c r="C274" s="124" t="s">
        <v>449</v>
      </c>
      <c r="D274" s="124" t="s">
        <v>480</v>
      </c>
      <c r="E274" s="123">
        <v>100</v>
      </c>
      <c r="F274" s="19">
        <v>16.45</v>
      </c>
      <c r="G274" s="19">
        <v>16.45</v>
      </c>
      <c r="H274" s="123">
        <v>404000000</v>
      </c>
      <c r="I274" s="124" t="s">
        <v>375</v>
      </c>
      <c r="J274" s="124" t="s">
        <v>375</v>
      </c>
      <c r="K274" s="124" t="s">
        <v>379</v>
      </c>
      <c r="L274" s="124" t="s">
        <v>164</v>
      </c>
      <c r="M274" s="124" t="s">
        <v>38</v>
      </c>
      <c r="N274" s="123">
        <v>231</v>
      </c>
      <c r="O274" s="123">
        <v>2312</v>
      </c>
      <c r="P274" s="241" t="s">
        <v>646</v>
      </c>
      <c r="Q274" s="242">
        <v>23212</v>
      </c>
      <c r="R274" s="241" t="s">
        <v>747</v>
      </c>
      <c r="S274" s="124"/>
      <c r="T274" s="124"/>
      <c r="U274" s="125"/>
      <c r="X274" s="2"/>
      <c r="AD274" s="3"/>
    </row>
    <row r="275" spans="1:30" ht="15" customHeight="1" x14ac:dyDescent="0.25">
      <c r="A275" s="140" t="s">
        <v>0</v>
      </c>
      <c r="B275" s="124" t="s">
        <v>1</v>
      </c>
      <c r="C275" s="124" t="s">
        <v>449</v>
      </c>
      <c r="D275" s="124" t="s">
        <v>509</v>
      </c>
      <c r="E275" s="123">
        <v>100</v>
      </c>
      <c r="F275" s="19">
        <v>33.880000000000003</v>
      </c>
      <c r="G275" s="19">
        <v>33.880000000000003</v>
      </c>
      <c r="H275" s="123">
        <v>404000001</v>
      </c>
      <c r="I275" s="124" t="s">
        <v>375</v>
      </c>
      <c r="J275" s="124" t="s">
        <v>375</v>
      </c>
      <c r="K275" s="124" t="s">
        <v>478</v>
      </c>
      <c r="L275" s="124" t="s">
        <v>164</v>
      </c>
      <c r="M275" s="124" t="s">
        <v>38</v>
      </c>
      <c r="N275" s="123">
        <v>231</v>
      </c>
      <c r="O275" s="123">
        <v>2312</v>
      </c>
      <c r="P275" s="124" t="s">
        <v>646</v>
      </c>
      <c r="Q275" s="242">
        <v>23212</v>
      </c>
      <c r="R275" s="241" t="s">
        <v>747</v>
      </c>
      <c r="S275" s="124"/>
      <c r="T275" s="124"/>
      <c r="U275" s="125"/>
      <c r="X275" s="2"/>
      <c r="AD275" s="3"/>
    </row>
    <row r="276" spans="1:30" ht="15" customHeight="1" x14ac:dyDescent="0.25">
      <c r="A276" s="140" t="s">
        <v>0</v>
      </c>
      <c r="B276" s="124" t="s">
        <v>1</v>
      </c>
      <c r="C276" s="124" t="s">
        <v>449</v>
      </c>
      <c r="D276" s="124" t="s">
        <v>486</v>
      </c>
      <c r="E276" s="123">
        <v>100</v>
      </c>
      <c r="F276" s="19">
        <v>13.63</v>
      </c>
      <c r="G276" s="19">
        <v>13.63</v>
      </c>
      <c r="H276" s="123">
        <v>404010201</v>
      </c>
      <c r="I276" s="124" t="s">
        <v>375</v>
      </c>
      <c r="J276" s="124" t="s">
        <v>376</v>
      </c>
      <c r="K276" s="124" t="s">
        <v>458</v>
      </c>
      <c r="L276" s="124" t="s">
        <v>164</v>
      </c>
      <c r="M276" s="124" t="s">
        <v>38</v>
      </c>
      <c r="N276" s="123">
        <v>231</v>
      </c>
      <c r="O276" s="123">
        <v>2312</v>
      </c>
      <c r="P276" s="124" t="s">
        <v>646</v>
      </c>
      <c r="Q276" s="242">
        <v>23212</v>
      </c>
      <c r="R276" s="241" t="s">
        <v>747</v>
      </c>
      <c r="S276" s="124"/>
      <c r="T276" s="124"/>
      <c r="U276" s="125"/>
      <c r="X276" s="2"/>
      <c r="AD276" s="3"/>
    </row>
    <row r="277" spans="1:30" ht="15" customHeight="1" x14ac:dyDescent="0.25">
      <c r="A277" s="127" t="s">
        <v>0</v>
      </c>
      <c r="B277" s="63" t="s">
        <v>1</v>
      </c>
      <c r="C277" s="63" t="s">
        <v>449</v>
      </c>
      <c r="D277" s="63" t="s">
        <v>511</v>
      </c>
      <c r="E277" s="62">
        <v>100</v>
      </c>
      <c r="F277" s="19">
        <v>10.81</v>
      </c>
      <c r="G277" s="19">
        <v>10.81</v>
      </c>
      <c r="H277" s="62">
        <v>606040100</v>
      </c>
      <c r="I277" s="63" t="s">
        <v>5</v>
      </c>
      <c r="J277" s="63" t="s">
        <v>5</v>
      </c>
      <c r="K277" s="63" t="s">
        <v>39</v>
      </c>
      <c r="L277" s="63" t="s">
        <v>37</v>
      </c>
      <c r="M277" s="63" t="s">
        <v>38</v>
      </c>
      <c r="N277" s="62">
        <v>281</v>
      </c>
      <c r="O277" s="62">
        <v>2811</v>
      </c>
      <c r="P277" s="63" t="s">
        <v>647</v>
      </c>
      <c r="Q277" s="62">
        <v>27111</v>
      </c>
      <c r="R277" s="63" t="s">
        <v>763</v>
      </c>
      <c r="S277" s="63"/>
      <c r="T277" s="63"/>
      <c r="U277" s="64"/>
      <c r="X277" s="2"/>
      <c r="AD277" s="3"/>
    </row>
    <row r="278" spans="1:30" ht="15" customHeight="1" x14ac:dyDescent="0.25">
      <c r="A278" s="140" t="s">
        <v>0</v>
      </c>
      <c r="B278" s="124" t="s">
        <v>1</v>
      </c>
      <c r="C278" s="124" t="s">
        <v>449</v>
      </c>
      <c r="D278" s="124" t="s">
        <v>510</v>
      </c>
      <c r="E278" s="123">
        <v>100</v>
      </c>
      <c r="F278" s="22">
        <v>13.57</v>
      </c>
      <c r="G278" s="19">
        <v>13.57</v>
      </c>
      <c r="H278" s="123">
        <v>404000000</v>
      </c>
      <c r="I278" s="124" t="s">
        <v>375</v>
      </c>
      <c r="J278" s="124" t="s">
        <v>375</v>
      </c>
      <c r="K278" s="124" t="s">
        <v>379</v>
      </c>
      <c r="L278" s="124" t="s">
        <v>43</v>
      </c>
      <c r="M278" s="124" t="s">
        <v>44</v>
      </c>
      <c r="N278" s="123">
        <v>411</v>
      </c>
      <c r="O278" s="123">
        <v>4110</v>
      </c>
      <c r="P278" s="124" t="s">
        <v>649</v>
      </c>
      <c r="Q278" s="123">
        <v>41112</v>
      </c>
      <c r="R278" s="124" t="s">
        <v>736</v>
      </c>
      <c r="S278" s="124"/>
      <c r="T278" s="124"/>
      <c r="U278" s="125"/>
      <c r="X278" s="2"/>
      <c r="AD278" s="3"/>
    </row>
    <row r="279" spans="1:30" ht="15" customHeight="1" x14ac:dyDescent="0.25">
      <c r="A279" s="95" t="s">
        <v>0</v>
      </c>
      <c r="B279" s="96" t="s">
        <v>1</v>
      </c>
      <c r="C279" s="96" t="s">
        <v>449</v>
      </c>
      <c r="D279" s="96" t="s">
        <v>453</v>
      </c>
      <c r="E279" s="97">
        <v>100</v>
      </c>
      <c r="F279" s="22">
        <v>9.15</v>
      </c>
      <c r="G279" s="19">
        <v>9.15</v>
      </c>
      <c r="H279" s="97">
        <v>705000000</v>
      </c>
      <c r="I279" s="96" t="s">
        <v>10</v>
      </c>
      <c r="J279" s="96" t="s">
        <v>10</v>
      </c>
      <c r="K279" s="96" t="s">
        <v>11</v>
      </c>
      <c r="L279" s="96" t="s">
        <v>43</v>
      </c>
      <c r="M279" s="96" t="s">
        <v>44</v>
      </c>
      <c r="N279" s="97">
        <v>411</v>
      </c>
      <c r="O279" s="97">
        <v>4110</v>
      </c>
      <c r="P279" s="96" t="s">
        <v>649</v>
      </c>
      <c r="Q279" s="97">
        <v>41112</v>
      </c>
      <c r="R279" s="96" t="s">
        <v>736</v>
      </c>
      <c r="S279" s="96"/>
      <c r="T279" s="96"/>
      <c r="U279" s="98"/>
      <c r="X279" s="2"/>
      <c r="AD279" s="3"/>
    </row>
    <row r="280" spans="1:30" ht="15" customHeight="1" x14ac:dyDescent="0.25">
      <c r="A280" s="140" t="s">
        <v>0</v>
      </c>
      <c r="B280" s="124" t="s">
        <v>1</v>
      </c>
      <c r="C280" s="124" t="s">
        <v>449</v>
      </c>
      <c r="D280" s="124" t="s">
        <v>481</v>
      </c>
      <c r="E280" s="123">
        <v>100</v>
      </c>
      <c r="F280" s="27">
        <v>27.73</v>
      </c>
      <c r="G280" s="19">
        <v>27.73</v>
      </c>
      <c r="H280" s="123">
        <v>404000000</v>
      </c>
      <c r="I280" s="124" t="s">
        <v>375</v>
      </c>
      <c r="J280" s="124" t="s">
        <v>375</v>
      </c>
      <c r="K280" s="124" t="s">
        <v>379</v>
      </c>
      <c r="L280" s="124" t="s">
        <v>258</v>
      </c>
      <c r="M280" s="124" t="s">
        <v>44</v>
      </c>
      <c r="N280" s="123">
        <v>421</v>
      </c>
      <c r="O280" s="123">
        <v>4211</v>
      </c>
      <c r="P280" s="124" t="s">
        <v>258</v>
      </c>
      <c r="Q280" s="123">
        <v>42111</v>
      </c>
      <c r="R280" s="124" t="s">
        <v>258</v>
      </c>
      <c r="S280" s="124"/>
      <c r="T280" s="124"/>
      <c r="U280" s="125"/>
      <c r="X280" s="2"/>
      <c r="AD280" s="3"/>
    </row>
    <row r="281" spans="1:30" ht="15" customHeight="1" x14ac:dyDescent="0.25">
      <c r="A281" s="140" t="s">
        <v>0</v>
      </c>
      <c r="B281" s="124" t="s">
        <v>1</v>
      </c>
      <c r="C281" s="124" t="s">
        <v>449</v>
      </c>
      <c r="D281" s="124" t="s">
        <v>482</v>
      </c>
      <c r="E281" s="123">
        <v>100</v>
      </c>
      <c r="F281" s="27">
        <v>27.73</v>
      </c>
      <c r="G281" s="19">
        <v>27.73</v>
      </c>
      <c r="H281" s="123">
        <v>404000000</v>
      </c>
      <c r="I281" s="124" t="s">
        <v>375</v>
      </c>
      <c r="J281" s="124" t="s">
        <v>375</v>
      </c>
      <c r="K281" s="124" t="s">
        <v>379</v>
      </c>
      <c r="L281" s="124" t="s">
        <v>258</v>
      </c>
      <c r="M281" s="124" t="s">
        <v>44</v>
      </c>
      <c r="N281" s="123">
        <v>421</v>
      </c>
      <c r="O281" s="123">
        <v>4211</v>
      </c>
      <c r="P281" s="124" t="s">
        <v>258</v>
      </c>
      <c r="Q281" s="123">
        <v>42111</v>
      </c>
      <c r="R281" s="124" t="s">
        <v>258</v>
      </c>
      <c r="S281" s="124"/>
      <c r="T281" s="124"/>
      <c r="U281" s="125"/>
      <c r="X281" s="2"/>
      <c r="AD281" s="3"/>
    </row>
    <row r="282" spans="1:30" ht="15" customHeight="1" x14ac:dyDescent="0.25">
      <c r="A282" s="127" t="s">
        <v>0</v>
      </c>
      <c r="B282" s="63" t="s">
        <v>1</v>
      </c>
      <c r="C282" s="63" t="s">
        <v>449</v>
      </c>
      <c r="D282" s="63" t="s">
        <v>483</v>
      </c>
      <c r="E282" s="62">
        <v>100</v>
      </c>
      <c r="F282" s="37">
        <v>88.17</v>
      </c>
      <c r="G282" s="19">
        <v>88.17</v>
      </c>
      <c r="H282" s="62">
        <v>600000000</v>
      </c>
      <c r="I282" s="63" t="s">
        <v>5</v>
      </c>
      <c r="J282" s="63" t="s">
        <v>5</v>
      </c>
      <c r="K282" s="63" t="s">
        <v>6</v>
      </c>
      <c r="L282" s="63" t="s">
        <v>64</v>
      </c>
      <c r="M282" s="63" t="s">
        <v>65</v>
      </c>
      <c r="N282" s="62">
        <v>521</v>
      </c>
      <c r="O282" s="62">
        <v>5210</v>
      </c>
      <c r="P282" s="63" t="s">
        <v>64</v>
      </c>
      <c r="Q282" s="62">
        <v>52111</v>
      </c>
      <c r="R282" s="63" t="s">
        <v>765</v>
      </c>
      <c r="S282" s="63"/>
      <c r="T282" s="63"/>
      <c r="U282" s="64">
        <v>40</v>
      </c>
      <c r="X282" s="2"/>
      <c r="AD282" s="3"/>
    </row>
    <row r="283" spans="1:30" ht="15" customHeight="1" x14ac:dyDescent="0.25">
      <c r="A283" s="127" t="s">
        <v>0</v>
      </c>
      <c r="B283" s="63" t="s">
        <v>1</v>
      </c>
      <c r="C283" s="63" t="s">
        <v>449</v>
      </c>
      <c r="D283" s="63" t="s">
        <v>484</v>
      </c>
      <c r="E283" s="62">
        <v>100</v>
      </c>
      <c r="F283" s="37">
        <v>58.61</v>
      </c>
      <c r="G283" s="19">
        <v>58.61</v>
      </c>
      <c r="H283" s="62">
        <v>600000000</v>
      </c>
      <c r="I283" s="63" t="s">
        <v>5</v>
      </c>
      <c r="J283" s="63" t="s">
        <v>5</v>
      </c>
      <c r="K283" s="63" t="s">
        <v>6</v>
      </c>
      <c r="L283" s="63" t="s">
        <v>64</v>
      </c>
      <c r="M283" s="63" t="s">
        <v>65</v>
      </c>
      <c r="N283" s="62">
        <v>521</v>
      </c>
      <c r="O283" s="62">
        <v>5210</v>
      </c>
      <c r="P283" s="63" t="s">
        <v>64</v>
      </c>
      <c r="Q283" s="62">
        <v>52111</v>
      </c>
      <c r="R283" s="63" t="s">
        <v>765</v>
      </c>
      <c r="S283" s="63"/>
      <c r="T283" s="63"/>
      <c r="U283" s="64">
        <v>30</v>
      </c>
      <c r="X283" s="2"/>
      <c r="AD283" s="3"/>
    </row>
    <row r="284" spans="1:30" ht="15" customHeight="1" x14ac:dyDescent="0.25">
      <c r="A284" s="127" t="s">
        <v>0</v>
      </c>
      <c r="B284" s="63" t="s">
        <v>1</v>
      </c>
      <c r="C284" s="63" t="s">
        <v>449</v>
      </c>
      <c r="D284" s="63" t="s">
        <v>485</v>
      </c>
      <c r="E284" s="62">
        <v>100</v>
      </c>
      <c r="F284" s="37">
        <v>58.61</v>
      </c>
      <c r="G284" s="19">
        <v>58.61</v>
      </c>
      <c r="H284" s="62">
        <v>600000000</v>
      </c>
      <c r="I284" s="63" t="s">
        <v>5</v>
      </c>
      <c r="J284" s="63" t="s">
        <v>5</v>
      </c>
      <c r="K284" s="63" t="s">
        <v>6</v>
      </c>
      <c r="L284" s="63" t="s">
        <v>64</v>
      </c>
      <c r="M284" s="63" t="s">
        <v>65</v>
      </c>
      <c r="N284" s="62">
        <v>521</v>
      </c>
      <c r="O284" s="62">
        <v>5210</v>
      </c>
      <c r="P284" s="63" t="s">
        <v>64</v>
      </c>
      <c r="Q284" s="62">
        <v>52111</v>
      </c>
      <c r="R284" s="63" t="s">
        <v>765</v>
      </c>
      <c r="S284" s="63"/>
      <c r="T284" s="63"/>
      <c r="U284" s="64">
        <v>30</v>
      </c>
      <c r="X284" s="2"/>
      <c r="AD284" s="3"/>
    </row>
    <row r="285" spans="1:30" ht="15" customHeight="1" x14ac:dyDescent="0.25">
      <c r="A285" s="140" t="s">
        <v>0</v>
      </c>
      <c r="B285" s="124" t="s">
        <v>1</v>
      </c>
      <c r="C285" s="124" t="s">
        <v>449</v>
      </c>
      <c r="D285" s="124" t="s">
        <v>512</v>
      </c>
      <c r="E285" s="123">
        <v>100</v>
      </c>
      <c r="F285" s="37">
        <v>13.63</v>
      </c>
      <c r="G285" s="19">
        <v>13.63</v>
      </c>
      <c r="H285" s="123">
        <v>404000000</v>
      </c>
      <c r="I285" s="124" t="s">
        <v>375</v>
      </c>
      <c r="J285" s="124" t="s">
        <v>375</v>
      </c>
      <c r="K285" s="124" t="s">
        <v>379</v>
      </c>
      <c r="L285" s="124" t="s">
        <v>122</v>
      </c>
      <c r="M285" s="124" t="s">
        <v>65</v>
      </c>
      <c r="N285" s="123">
        <v>523</v>
      </c>
      <c r="O285" s="123">
        <v>5232</v>
      </c>
      <c r="P285" s="124" t="s">
        <v>651</v>
      </c>
      <c r="Q285" s="123">
        <v>52311</v>
      </c>
      <c r="R285" s="124" t="s">
        <v>122</v>
      </c>
      <c r="S285" s="124"/>
      <c r="T285" s="124"/>
      <c r="U285" s="125"/>
      <c r="X285" s="2"/>
      <c r="AD285" s="3"/>
    </row>
    <row r="286" spans="1:30" ht="15" customHeight="1" x14ac:dyDescent="0.25">
      <c r="A286" s="140" t="s">
        <v>0</v>
      </c>
      <c r="B286" s="124" t="s">
        <v>1</v>
      </c>
      <c r="C286" s="124" t="s">
        <v>449</v>
      </c>
      <c r="D286" s="124" t="s">
        <v>513</v>
      </c>
      <c r="E286" s="123">
        <v>100</v>
      </c>
      <c r="F286" s="37">
        <v>20.65</v>
      </c>
      <c r="G286" s="19">
        <v>20.65</v>
      </c>
      <c r="H286" s="123">
        <v>404000000</v>
      </c>
      <c r="I286" s="124" t="s">
        <v>375</v>
      </c>
      <c r="J286" s="124" t="s">
        <v>375</v>
      </c>
      <c r="K286" s="124" t="s">
        <v>379</v>
      </c>
      <c r="L286" s="124" t="s">
        <v>122</v>
      </c>
      <c r="M286" s="124" t="s">
        <v>65</v>
      </c>
      <c r="N286" s="123">
        <v>523</v>
      </c>
      <c r="O286" s="123">
        <v>5232</v>
      </c>
      <c r="P286" s="124" t="s">
        <v>651</v>
      </c>
      <c r="Q286" s="123">
        <v>52311</v>
      </c>
      <c r="R286" s="124" t="s">
        <v>122</v>
      </c>
      <c r="S286" s="124"/>
      <c r="T286" s="124"/>
      <c r="U286" s="125"/>
      <c r="X286" s="2"/>
      <c r="AD286" s="3"/>
    </row>
    <row r="287" spans="1:30" ht="15" customHeight="1" x14ac:dyDescent="0.25">
      <c r="A287" s="319" t="s">
        <v>0</v>
      </c>
      <c r="B287" s="322" t="s">
        <v>1</v>
      </c>
      <c r="C287" s="322" t="s">
        <v>449</v>
      </c>
      <c r="D287" s="322" t="s">
        <v>514</v>
      </c>
      <c r="E287" s="326">
        <v>100</v>
      </c>
      <c r="F287" s="38">
        <v>20.65</v>
      </c>
      <c r="G287" s="20">
        <v>20.65</v>
      </c>
      <c r="H287" s="326">
        <v>404000000</v>
      </c>
      <c r="I287" s="322" t="s">
        <v>375</v>
      </c>
      <c r="J287" s="322" t="s">
        <v>375</v>
      </c>
      <c r="K287" s="322" t="s">
        <v>379</v>
      </c>
      <c r="L287" s="322" t="s">
        <v>122</v>
      </c>
      <c r="M287" s="322" t="s">
        <v>65</v>
      </c>
      <c r="N287" s="326">
        <v>523</v>
      </c>
      <c r="O287" s="326">
        <v>5232</v>
      </c>
      <c r="P287" s="322" t="s">
        <v>651</v>
      </c>
      <c r="Q287" s="326">
        <v>52311</v>
      </c>
      <c r="R287" s="322" t="s">
        <v>122</v>
      </c>
      <c r="S287" s="322"/>
      <c r="T287" s="322"/>
      <c r="U287" s="336"/>
      <c r="X287" s="2"/>
      <c r="AD287" s="3"/>
    </row>
    <row r="288" spans="1:30" s="15" customFormat="1" ht="15" customHeight="1" x14ac:dyDescent="0.25">
      <c r="A288" s="130" t="s">
        <v>595</v>
      </c>
      <c r="B288" s="67"/>
      <c r="C288" s="67"/>
      <c r="D288" s="67"/>
      <c r="E288" s="66"/>
      <c r="F288" s="16">
        <f>SUM(F236:F287)</f>
        <v>1005.3099999999997</v>
      </c>
      <c r="G288" s="16"/>
      <c r="H288" s="66"/>
      <c r="I288" s="67"/>
      <c r="J288" s="67"/>
      <c r="K288" s="67"/>
      <c r="L288" s="67"/>
      <c r="M288" s="67"/>
      <c r="N288" s="66"/>
      <c r="O288" s="66"/>
      <c r="P288" s="67"/>
      <c r="Q288" s="225"/>
      <c r="R288" s="67"/>
      <c r="S288" s="67"/>
      <c r="T288" s="67"/>
      <c r="U288" s="68"/>
      <c r="V288" s="12"/>
      <c r="W288" s="12"/>
      <c r="X288" s="13"/>
      <c r="Y288" s="12"/>
      <c r="Z288" s="12"/>
      <c r="AA288" s="12"/>
      <c r="AB288" s="12"/>
      <c r="AC288" s="12"/>
      <c r="AD288" s="14"/>
    </row>
    <row r="290" spans="1:29" s="15" customFormat="1" ht="15" customHeight="1" x14ac:dyDescent="0.25">
      <c r="A290" s="130" t="s">
        <v>600</v>
      </c>
      <c r="B290" s="67"/>
      <c r="C290" s="67"/>
      <c r="D290" s="67"/>
      <c r="E290" s="206"/>
      <c r="F290" s="16">
        <f>F31+F49+F80+F131+F183+F235+F288+F13</f>
        <v>7351.7899999999991</v>
      </c>
      <c r="G290" s="16"/>
      <c r="H290" s="206"/>
      <c r="I290" s="67"/>
      <c r="J290" s="67"/>
      <c r="K290" s="67"/>
      <c r="L290" s="67"/>
      <c r="M290" s="67"/>
      <c r="N290" s="206"/>
      <c r="O290" s="206"/>
      <c r="P290" s="67"/>
      <c r="Q290" s="225"/>
      <c r="R290" s="67"/>
      <c r="S290" s="67"/>
      <c r="T290" s="67"/>
      <c r="U290" s="207"/>
      <c r="V290" s="12"/>
      <c r="W290" s="13"/>
      <c r="X290" s="12"/>
      <c r="Y290" s="12"/>
      <c r="Z290" s="12"/>
      <c r="AA290" s="12"/>
      <c r="AB290" s="12"/>
      <c r="AC290" s="14"/>
    </row>
    <row r="293" spans="1:29" ht="15" customHeight="1" x14ac:dyDescent="0.25">
      <c r="A293" s="401" t="s">
        <v>597</v>
      </c>
      <c r="B293" s="402"/>
      <c r="C293" s="402"/>
      <c r="D293" s="145"/>
      <c r="E293" s="309">
        <f>C304-C296</f>
        <v>6903.89</v>
      </c>
      <c r="F293" s="93">
        <f>F2+F50+F51+SUM(F81:F118)+SUM(F132:F172)+F181+F182+F184+F185+F186</f>
        <v>1361.4099999999999</v>
      </c>
      <c r="G293" s="277" t="s">
        <v>601</v>
      </c>
      <c r="I293" s="294"/>
    </row>
    <row r="294" spans="1:29" ht="15" customHeight="1" x14ac:dyDescent="0.25">
      <c r="D294" s="40"/>
      <c r="E294" s="310" t="s">
        <v>864</v>
      </c>
      <c r="F294" s="93">
        <f>SUM(F3:F4)+F14+SUM(F52:F77)</f>
        <v>1012.5600000000002</v>
      </c>
      <c r="G294" s="277" t="s">
        <v>77</v>
      </c>
      <c r="I294" s="294"/>
    </row>
    <row r="295" spans="1:29" ht="15" customHeight="1" x14ac:dyDescent="0.25">
      <c r="A295" s="146" t="s">
        <v>599</v>
      </c>
      <c r="B295" s="147"/>
      <c r="C295" s="148" t="s">
        <v>598</v>
      </c>
      <c r="D295" s="149"/>
      <c r="F295" s="93">
        <f>SUM(F187:F196)+F234</f>
        <v>224.46999999999997</v>
      </c>
      <c r="G295" s="277" t="s">
        <v>602</v>
      </c>
      <c r="I295" s="294"/>
    </row>
    <row r="296" spans="1:29" ht="15" customHeight="1" x14ac:dyDescent="0.25">
      <c r="A296" s="141" t="s">
        <v>596</v>
      </c>
      <c r="B296" s="54"/>
      <c r="C296" s="190">
        <f>F13</f>
        <v>447.9</v>
      </c>
      <c r="D296" s="150"/>
      <c r="F296" s="93">
        <f>SUM(F197:F227)+SUM(F236:F282)</f>
        <v>1306.6299999999997</v>
      </c>
      <c r="G296" s="277" t="s">
        <v>603</v>
      </c>
      <c r="I296" s="294"/>
      <c r="V296" s="23"/>
      <c r="W296" s="23"/>
      <c r="Y296" s="23"/>
      <c r="Z296" s="23"/>
      <c r="AA296" s="23"/>
      <c r="AB296" s="23"/>
      <c r="AC296" s="23"/>
    </row>
    <row r="297" spans="1:29" ht="15" customHeight="1" x14ac:dyDescent="0.25">
      <c r="A297" s="95" t="s">
        <v>589</v>
      </c>
      <c r="B297" s="96"/>
      <c r="C297" s="192">
        <f>F31</f>
        <v>625.09000000000015</v>
      </c>
      <c r="D297" s="150"/>
      <c r="F297" s="93">
        <f>SUM(F32:F46)</f>
        <v>671.5</v>
      </c>
      <c r="G297" s="277" t="s">
        <v>860</v>
      </c>
      <c r="I297" s="294"/>
      <c r="V297" s="23"/>
      <c r="W297" s="23"/>
      <c r="Y297" s="23"/>
      <c r="Z297" s="23"/>
      <c r="AA297" s="23"/>
      <c r="AB297" s="23"/>
      <c r="AC297" s="23"/>
    </row>
    <row r="298" spans="1:29" ht="15" customHeight="1" x14ac:dyDescent="0.25">
      <c r="A298" s="95" t="s">
        <v>590</v>
      </c>
      <c r="B298" s="96"/>
      <c r="C298" s="192">
        <f>F49</f>
        <v>1128.8400000000001</v>
      </c>
      <c r="D298" s="151"/>
      <c r="F298" s="93">
        <f>SUM(F26:F29)</f>
        <v>244.03</v>
      </c>
      <c r="G298" s="277" t="s">
        <v>604</v>
      </c>
      <c r="I298" s="294"/>
      <c r="AA298" s="6"/>
    </row>
    <row r="299" spans="1:29" ht="15" customHeight="1" x14ac:dyDescent="0.25">
      <c r="A299" s="95" t="s">
        <v>591</v>
      </c>
      <c r="B299" s="96"/>
      <c r="C299" s="192">
        <f>F80</f>
        <v>1085.7</v>
      </c>
      <c r="D299" s="151"/>
      <c r="F299" s="93">
        <f>SUM(F119:F124)</f>
        <v>74.080000000000013</v>
      </c>
      <c r="G299" s="277" t="s">
        <v>605</v>
      </c>
      <c r="I299" s="294"/>
      <c r="AA299" s="6"/>
    </row>
    <row r="300" spans="1:29" ht="15" customHeight="1" x14ac:dyDescent="0.25">
      <c r="A300" s="95" t="s">
        <v>592</v>
      </c>
      <c r="B300" s="96"/>
      <c r="C300" s="192">
        <f>F131</f>
        <v>1009.54</v>
      </c>
      <c r="D300" s="151"/>
      <c r="F300" s="93">
        <f>SUM(F5:F8)+SUM(F15:F20)+F47+F78+SUM(F125:F127)+SUM(F173:F179)+SUM(F228:F232)+SUM(F283:F285)</f>
        <v>1383.3999999999999</v>
      </c>
      <c r="G300" s="277" t="s">
        <v>734</v>
      </c>
      <c r="I300" s="294"/>
    </row>
    <row r="301" spans="1:29" ht="15" customHeight="1" x14ac:dyDescent="0.25">
      <c r="A301" s="95" t="s">
        <v>593</v>
      </c>
      <c r="B301" s="96"/>
      <c r="C301" s="192">
        <f>F183</f>
        <v>1031.08</v>
      </c>
      <c r="D301" s="151"/>
      <c r="F301" s="93">
        <f>F9+F24+F25+F129+F128</f>
        <v>188.38</v>
      </c>
      <c r="G301" s="277" t="s">
        <v>610</v>
      </c>
      <c r="I301" s="294"/>
    </row>
    <row r="302" spans="1:29" ht="15" customHeight="1" x14ac:dyDescent="0.25">
      <c r="A302" s="95" t="s">
        <v>594</v>
      </c>
      <c r="B302" s="96"/>
      <c r="C302" s="192">
        <f>F235</f>
        <v>1018.3299999999999</v>
      </c>
      <c r="D302" s="151"/>
      <c r="F302" s="93">
        <f>F11+F12+F48</f>
        <v>536.79999999999995</v>
      </c>
      <c r="G302" s="277" t="s">
        <v>861</v>
      </c>
      <c r="I302" s="294"/>
    </row>
    <row r="303" spans="1:29" ht="15" customHeight="1" x14ac:dyDescent="0.25">
      <c r="A303" s="155" t="s">
        <v>595</v>
      </c>
      <c r="B303" s="156"/>
      <c r="C303" s="194">
        <f>F288</f>
        <v>1005.3099999999997</v>
      </c>
      <c r="D303" s="151"/>
      <c r="F303" s="93">
        <f>F10</f>
        <v>64.099999999999994</v>
      </c>
      <c r="G303" s="277" t="s">
        <v>607</v>
      </c>
      <c r="I303" s="294"/>
    </row>
    <row r="304" spans="1:29" ht="15" customHeight="1" x14ac:dyDescent="0.25">
      <c r="A304" s="146" t="s">
        <v>600</v>
      </c>
      <c r="B304" s="147"/>
      <c r="C304" s="152">
        <f>SUM(C296:C303)</f>
        <v>7351.79</v>
      </c>
      <c r="D304" s="153"/>
      <c r="F304" s="93">
        <f>F22+F23+F130+F180+F286</f>
        <v>125.97999999999999</v>
      </c>
      <c r="G304" s="277" t="s">
        <v>608</v>
      </c>
      <c r="I304" s="294"/>
    </row>
    <row r="305" spans="3:9" ht="15" customHeight="1" x14ac:dyDescent="0.25">
      <c r="F305" s="93">
        <f>F21</f>
        <v>26.11</v>
      </c>
      <c r="G305" s="277" t="s">
        <v>609</v>
      </c>
      <c r="I305" s="294"/>
    </row>
    <row r="306" spans="3:9" ht="15" customHeight="1" x14ac:dyDescent="0.25">
      <c r="C306" s="278"/>
      <c r="F306" s="93">
        <f>F30+F79+F233+F287</f>
        <v>132.34</v>
      </c>
      <c r="G306" s="277" t="s">
        <v>862</v>
      </c>
      <c r="I306" s="294"/>
    </row>
    <row r="307" spans="3:9" ht="15" customHeight="1" x14ac:dyDescent="0.25">
      <c r="F307" s="93">
        <f>SUM(F293:F306)</f>
        <v>7351.7899999999991</v>
      </c>
      <c r="G307" s="93"/>
      <c r="I307" s="294"/>
    </row>
  </sheetData>
  <autoFilter ref="A1:AD304" xr:uid="{FD7B1B19-8E72-41D7-9178-F8F10BDB4C76}"/>
  <sortState xmlns:xlrd2="http://schemas.microsoft.com/office/spreadsheetml/2017/richdata2" ref="A2:U12">
    <sortCondition ref="Q2:Q12"/>
  </sortState>
  <mergeCells count="1">
    <mergeCell ref="A293:C293"/>
  </mergeCells>
  <printOptions horizontalCentered="1"/>
  <pageMargins left="0.31496062992125984" right="0.31496062992125984" top="0.78740157480314965" bottom="0.78740157480314965" header="0.31496062992125984" footer="0.31496062992125984"/>
  <pageSetup paperSize="9" scale="28" fitToHeight="0" orientation="landscape" r:id="rId1"/>
  <headerFooter>
    <oddHeader>&amp;CRaumprogramm R12 R NUF 1-6 Bestand</oddHeader>
    <oddFooter>&amp;LDezernat Gebäudemanagement&amp;RSeite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E910D-D0A4-4275-B7F9-0BAB4E6CFA25}">
  <sheetPr>
    <pageSetUpPr fitToPage="1"/>
  </sheetPr>
  <dimension ref="A1:AD313"/>
  <sheetViews>
    <sheetView topLeftCell="A286" zoomScale="75" zoomScaleNormal="75" workbookViewId="0">
      <selection activeCell="D312" sqref="D312"/>
    </sheetView>
  </sheetViews>
  <sheetFormatPr baseColWidth="10" defaultColWidth="11.42578125" defaultRowHeight="15" customHeight="1" x14ac:dyDescent="0.25"/>
  <cols>
    <col min="1" max="4" width="15.7109375" style="88" customWidth="1"/>
    <col min="5" max="5" width="15.7109375" style="87" customWidth="1"/>
    <col min="6" max="7" width="15.7109375" style="7" customWidth="1"/>
    <col min="8" max="8" width="15.7109375" style="87" customWidth="1"/>
    <col min="9" max="11" width="40.7109375" style="88" customWidth="1"/>
    <col min="12" max="12" width="30.7109375" style="88" customWidth="1"/>
    <col min="13" max="13" width="15.7109375" style="88" customWidth="1"/>
    <col min="14" max="15" width="15.7109375" style="87" customWidth="1"/>
    <col min="16" max="16" width="30.7109375" style="88" customWidth="1"/>
    <col min="17" max="17" width="30.7109375" style="87" customWidth="1"/>
    <col min="18" max="19" width="30.7109375" style="88" customWidth="1"/>
    <col min="20" max="20" width="40.7109375" style="88" customWidth="1"/>
    <col min="21" max="21" width="15.7109375" style="87" customWidth="1"/>
    <col min="24" max="24" width="11.42578125" style="1"/>
    <col min="25" max="29" width="11.5703125" customWidth="1"/>
    <col min="30" max="16384" width="11.42578125" style="1"/>
  </cols>
  <sheetData>
    <row r="1" spans="1:30" ht="45" customHeight="1" x14ac:dyDescent="0.25">
      <c r="A1" s="89" t="s">
        <v>574</v>
      </c>
      <c r="B1" s="50" t="s">
        <v>575</v>
      </c>
      <c r="C1" s="50" t="s">
        <v>576</v>
      </c>
      <c r="D1" s="50" t="s">
        <v>670</v>
      </c>
      <c r="E1" s="51" t="s">
        <v>671</v>
      </c>
      <c r="F1" s="17" t="s">
        <v>579</v>
      </c>
      <c r="G1" s="17" t="s">
        <v>577</v>
      </c>
      <c r="H1" s="50" t="s">
        <v>578</v>
      </c>
      <c r="I1" s="50" t="s">
        <v>580</v>
      </c>
      <c r="J1" s="50" t="s">
        <v>581</v>
      </c>
      <c r="K1" s="50" t="s">
        <v>669</v>
      </c>
      <c r="L1" s="50" t="s">
        <v>668</v>
      </c>
      <c r="M1" s="50" t="s">
        <v>582</v>
      </c>
      <c r="N1" s="50" t="s">
        <v>583</v>
      </c>
      <c r="O1" s="50" t="s">
        <v>584</v>
      </c>
      <c r="P1" s="50" t="s">
        <v>585</v>
      </c>
      <c r="Q1" s="50" t="s">
        <v>735</v>
      </c>
      <c r="R1" s="50" t="s">
        <v>585</v>
      </c>
      <c r="S1" s="51" t="s">
        <v>587</v>
      </c>
      <c r="T1" s="51" t="s">
        <v>588</v>
      </c>
      <c r="U1" s="52" t="s">
        <v>667</v>
      </c>
      <c r="V1" s="9"/>
      <c r="W1" s="8"/>
      <c r="X1" s="9"/>
      <c r="Y1" s="9"/>
      <c r="Z1" s="9"/>
      <c r="AA1" s="9"/>
      <c r="AB1" s="9"/>
      <c r="AC1" s="8"/>
    </row>
    <row r="2" spans="1:30" ht="15" customHeight="1" x14ac:dyDescent="0.25">
      <c r="A2" s="136" t="s">
        <v>0</v>
      </c>
      <c r="B2" s="111" t="s">
        <v>1</v>
      </c>
      <c r="C2" s="111" t="s">
        <v>2</v>
      </c>
      <c r="D2" s="111" t="s">
        <v>18</v>
      </c>
      <c r="E2" s="110">
        <v>100</v>
      </c>
      <c r="F2" s="328">
        <v>18.32</v>
      </c>
      <c r="G2" s="332">
        <v>18.32</v>
      </c>
      <c r="H2" s="110">
        <v>705000000</v>
      </c>
      <c r="I2" s="111" t="s">
        <v>10</v>
      </c>
      <c r="J2" s="111" t="s">
        <v>10</v>
      </c>
      <c r="K2" s="111" t="s">
        <v>11</v>
      </c>
      <c r="L2" s="111" t="s">
        <v>19</v>
      </c>
      <c r="M2" s="111" t="s">
        <v>20</v>
      </c>
      <c r="N2" s="110">
        <v>121</v>
      </c>
      <c r="O2" s="110">
        <v>1211</v>
      </c>
      <c r="P2" s="111" t="s">
        <v>19</v>
      </c>
      <c r="Q2" s="110">
        <v>12111</v>
      </c>
      <c r="R2" s="111" t="s">
        <v>19</v>
      </c>
      <c r="S2" s="111"/>
      <c r="T2" s="111"/>
      <c r="U2" s="112"/>
      <c r="V2" s="9"/>
      <c r="W2" s="8"/>
      <c r="X2" s="9"/>
      <c r="Y2" s="9"/>
      <c r="Z2" s="9"/>
      <c r="AA2" s="9"/>
      <c r="AB2" s="9"/>
      <c r="AC2" s="8"/>
    </row>
    <row r="3" spans="1:30" ht="15" customHeight="1" x14ac:dyDescent="0.25">
      <c r="A3" s="95" t="s">
        <v>0</v>
      </c>
      <c r="B3" s="96" t="s">
        <v>1</v>
      </c>
      <c r="C3" s="96" t="s">
        <v>142</v>
      </c>
      <c r="D3" s="96" t="s">
        <v>157</v>
      </c>
      <c r="E3" s="97">
        <v>100</v>
      </c>
      <c r="F3" s="22">
        <v>9.15</v>
      </c>
      <c r="G3" s="19">
        <v>9.15</v>
      </c>
      <c r="H3" s="97">
        <v>705000000</v>
      </c>
      <c r="I3" s="96" t="s">
        <v>10</v>
      </c>
      <c r="J3" s="96" t="s">
        <v>10</v>
      </c>
      <c r="K3" s="96" t="s">
        <v>11</v>
      </c>
      <c r="L3" s="96" t="s">
        <v>43</v>
      </c>
      <c r="M3" s="96" t="s">
        <v>44</v>
      </c>
      <c r="N3" s="97">
        <v>411</v>
      </c>
      <c r="O3" s="97">
        <v>4110</v>
      </c>
      <c r="P3" s="96" t="s">
        <v>649</v>
      </c>
      <c r="Q3" s="97">
        <v>41112</v>
      </c>
      <c r="R3" s="96" t="s">
        <v>736</v>
      </c>
      <c r="S3" s="96"/>
      <c r="T3" s="96"/>
      <c r="U3" s="98"/>
      <c r="V3" s="9"/>
      <c r="W3" s="8"/>
      <c r="X3" s="9"/>
      <c r="Y3" s="9"/>
      <c r="Z3" s="9"/>
      <c r="AA3" s="9"/>
      <c r="AB3" s="9"/>
      <c r="AC3" s="8"/>
    </row>
    <row r="4" spans="1:30" ht="15" customHeight="1" x14ac:dyDescent="0.25">
      <c r="A4" s="95" t="s">
        <v>0</v>
      </c>
      <c r="B4" s="96" t="s">
        <v>1</v>
      </c>
      <c r="C4" s="96" t="s">
        <v>367</v>
      </c>
      <c r="D4" s="96" t="s">
        <v>370</v>
      </c>
      <c r="E4" s="97">
        <v>100</v>
      </c>
      <c r="F4" s="22">
        <v>9.15</v>
      </c>
      <c r="G4" s="19">
        <v>9.15</v>
      </c>
      <c r="H4" s="97">
        <v>705000000</v>
      </c>
      <c r="I4" s="96" t="s">
        <v>10</v>
      </c>
      <c r="J4" s="96" t="s">
        <v>10</v>
      </c>
      <c r="K4" s="96" t="s">
        <v>11</v>
      </c>
      <c r="L4" s="96" t="s">
        <v>43</v>
      </c>
      <c r="M4" s="96" t="s">
        <v>44</v>
      </c>
      <c r="N4" s="97">
        <v>411</v>
      </c>
      <c r="O4" s="97">
        <v>4110</v>
      </c>
      <c r="P4" s="96" t="s">
        <v>649</v>
      </c>
      <c r="Q4" s="97">
        <v>41112</v>
      </c>
      <c r="R4" s="96" t="s">
        <v>736</v>
      </c>
      <c r="S4" s="96"/>
      <c r="T4" s="96"/>
      <c r="U4" s="98"/>
      <c r="V4" s="9"/>
      <c r="W4" s="8"/>
      <c r="X4" s="9"/>
      <c r="Y4" s="9"/>
      <c r="Z4" s="9"/>
      <c r="AA4" s="9"/>
      <c r="AB4" s="9"/>
      <c r="AC4" s="8"/>
    </row>
    <row r="5" spans="1:30" ht="15" customHeight="1" x14ac:dyDescent="0.25">
      <c r="A5" s="164" t="s">
        <v>0</v>
      </c>
      <c r="B5" s="165" t="s">
        <v>1</v>
      </c>
      <c r="C5" s="165" t="s">
        <v>449</v>
      </c>
      <c r="D5" s="165" t="s">
        <v>453</v>
      </c>
      <c r="E5" s="166">
        <v>100</v>
      </c>
      <c r="F5" s="329">
        <v>9.15</v>
      </c>
      <c r="G5" s="345">
        <v>9.15</v>
      </c>
      <c r="H5" s="166">
        <v>705000000</v>
      </c>
      <c r="I5" s="165" t="s">
        <v>10</v>
      </c>
      <c r="J5" s="165" t="s">
        <v>10</v>
      </c>
      <c r="K5" s="165" t="s">
        <v>11</v>
      </c>
      <c r="L5" s="165" t="s">
        <v>43</v>
      </c>
      <c r="M5" s="165" t="s">
        <v>44</v>
      </c>
      <c r="N5" s="166">
        <v>411</v>
      </c>
      <c r="O5" s="166">
        <v>4110</v>
      </c>
      <c r="P5" s="165" t="s">
        <v>649</v>
      </c>
      <c r="Q5" s="166">
        <v>41112</v>
      </c>
      <c r="R5" s="165" t="s">
        <v>736</v>
      </c>
      <c r="S5" s="165"/>
      <c r="T5" s="165"/>
      <c r="U5" s="168"/>
      <c r="V5" s="9"/>
      <c r="W5" s="8"/>
      <c r="X5" s="9"/>
      <c r="Y5" s="9"/>
      <c r="Z5" s="9"/>
      <c r="AA5" s="9"/>
      <c r="AB5" s="9"/>
      <c r="AC5" s="8"/>
    </row>
    <row r="6" spans="1:30" ht="15" customHeight="1" x14ac:dyDescent="0.25">
      <c r="A6" s="130" t="s">
        <v>871</v>
      </c>
      <c r="B6" s="67"/>
      <c r="C6" s="67"/>
      <c r="D6" s="67"/>
      <c r="E6" s="312"/>
      <c r="F6" s="157">
        <f>SUM(F2:F5)</f>
        <v>45.769999999999996</v>
      </c>
      <c r="G6" s="16"/>
      <c r="H6" s="312"/>
      <c r="I6" s="67"/>
      <c r="J6" s="67"/>
      <c r="K6" s="67"/>
      <c r="L6" s="67"/>
      <c r="M6" s="67"/>
      <c r="N6" s="312"/>
      <c r="O6" s="312"/>
      <c r="P6" s="67"/>
      <c r="Q6" s="312"/>
      <c r="R6" s="67"/>
      <c r="S6" s="67"/>
      <c r="T6" s="67"/>
      <c r="U6" s="313"/>
      <c r="V6" s="9"/>
      <c r="W6" s="8"/>
      <c r="X6" s="9"/>
      <c r="Y6" s="9"/>
      <c r="Z6" s="9"/>
      <c r="AA6" s="9"/>
      <c r="AB6" s="9"/>
      <c r="AC6" s="8"/>
    </row>
    <row r="7" spans="1:30" ht="15" customHeight="1" x14ac:dyDescent="0.25">
      <c r="A7" s="342" t="s">
        <v>0</v>
      </c>
      <c r="B7" s="320" t="s">
        <v>1</v>
      </c>
      <c r="C7" s="320" t="s">
        <v>2</v>
      </c>
      <c r="D7" s="320" t="s">
        <v>34</v>
      </c>
      <c r="E7" s="324">
        <v>100</v>
      </c>
      <c r="F7" s="344">
        <v>20.420000000000002</v>
      </c>
      <c r="G7" s="18">
        <v>20.420000000000002</v>
      </c>
      <c r="H7" s="324">
        <v>606040200</v>
      </c>
      <c r="I7" s="320" t="s">
        <v>5</v>
      </c>
      <c r="J7" s="320" t="s">
        <v>5</v>
      </c>
      <c r="K7" s="320" t="s">
        <v>35</v>
      </c>
      <c r="L7" s="320" t="s">
        <v>19</v>
      </c>
      <c r="M7" s="320" t="s">
        <v>20</v>
      </c>
      <c r="N7" s="324">
        <v>121</v>
      </c>
      <c r="O7" s="324">
        <v>1211</v>
      </c>
      <c r="P7" s="320" t="s">
        <v>19</v>
      </c>
      <c r="Q7" s="324">
        <v>12111</v>
      </c>
      <c r="R7" s="320" t="s">
        <v>19</v>
      </c>
      <c r="S7" s="320"/>
      <c r="T7" s="320"/>
      <c r="U7" s="334"/>
      <c r="V7" s="9"/>
      <c r="W7" s="8"/>
      <c r="X7" s="9"/>
      <c r="Y7" s="9"/>
      <c r="Z7" s="9"/>
      <c r="AA7" s="9"/>
      <c r="AB7" s="9"/>
      <c r="AC7" s="8"/>
    </row>
    <row r="8" spans="1:30" ht="15" customHeight="1" x14ac:dyDescent="0.25">
      <c r="A8" s="129" t="s">
        <v>0</v>
      </c>
      <c r="B8" s="60" t="s">
        <v>1</v>
      </c>
      <c r="C8" s="60" t="s">
        <v>2</v>
      </c>
      <c r="D8" s="60" t="s">
        <v>40</v>
      </c>
      <c r="E8" s="59">
        <v>50</v>
      </c>
      <c r="F8" s="21">
        <v>4.05</v>
      </c>
      <c r="G8" s="19">
        <v>8.1</v>
      </c>
      <c r="H8" s="59">
        <v>606040200</v>
      </c>
      <c r="I8" s="60" t="s">
        <v>5</v>
      </c>
      <c r="J8" s="60" t="s">
        <v>5</v>
      </c>
      <c r="K8" s="60" t="s">
        <v>35</v>
      </c>
      <c r="L8" s="60" t="s">
        <v>41</v>
      </c>
      <c r="M8" s="60" t="s">
        <v>38</v>
      </c>
      <c r="N8" s="59">
        <v>211</v>
      </c>
      <c r="O8" s="59">
        <v>2112</v>
      </c>
      <c r="P8" s="60" t="s">
        <v>645</v>
      </c>
      <c r="Q8" s="59">
        <v>21111</v>
      </c>
      <c r="R8" s="60" t="s">
        <v>41</v>
      </c>
      <c r="S8" s="60"/>
      <c r="T8" s="60"/>
      <c r="U8" s="61">
        <v>1</v>
      </c>
      <c r="V8" s="9"/>
      <c r="W8" s="8"/>
      <c r="X8" s="9"/>
      <c r="Y8" s="9"/>
      <c r="Z8" s="9"/>
      <c r="AA8" s="9"/>
      <c r="AB8" s="9"/>
      <c r="AC8" s="8"/>
    </row>
    <row r="9" spans="1:30" ht="15" customHeight="1" x14ac:dyDescent="0.25">
      <c r="A9" s="129" t="s">
        <v>0</v>
      </c>
      <c r="B9" s="60" t="s">
        <v>1</v>
      </c>
      <c r="C9" s="60" t="s">
        <v>2</v>
      </c>
      <c r="D9" s="60" t="s">
        <v>36</v>
      </c>
      <c r="E9" s="59">
        <v>50</v>
      </c>
      <c r="F9" s="19">
        <v>33.96</v>
      </c>
      <c r="G9" s="19">
        <v>67.92</v>
      </c>
      <c r="H9" s="59">
        <v>606040200</v>
      </c>
      <c r="I9" s="60" t="s">
        <v>5</v>
      </c>
      <c r="J9" s="60" t="s">
        <v>5</v>
      </c>
      <c r="K9" s="60" t="s">
        <v>35</v>
      </c>
      <c r="L9" s="60" t="s">
        <v>37</v>
      </c>
      <c r="M9" s="60" t="s">
        <v>38</v>
      </c>
      <c r="N9" s="59">
        <v>281</v>
      </c>
      <c r="O9" s="59">
        <v>2811</v>
      </c>
      <c r="P9" s="60" t="s">
        <v>647</v>
      </c>
      <c r="Q9" s="59">
        <v>27111</v>
      </c>
      <c r="R9" s="60" t="s">
        <v>763</v>
      </c>
      <c r="S9" s="60"/>
      <c r="T9" s="60"/>
      <c r="U9" s="61"/>
      <c r="V9" s="9"/>
      <c r="W9" s="8"/>
      <c r="X9" s="9"/>
      <c r="Y9" s="9"/>
      <c r="Z9" s="9"/>
      <c r="AA9" s="9"/>
      <c r="AB9" s="9"/>
      <c r="AC9" s="8"/>
    </row>
    <row r="10" spans="1:30" ht="15" customHeight="1" x14ac:dyDescent="0.25">
      <c r="A10" s="343" t="s">
        <v>0</v>
      </c>
      <c r="B10" s="323" t="s">
        <v>1</v>
      </c>
      <c r="C10" s="323" t="s">
        <v>2</v>
      </c>
      <c r="D10" s="323" t="s">
        <v>42</v>
      </c>
      <c r="E10" s="327">
        <v>100</v>
      </c>
      <c r="F10" s="30">
        <v>27.26</v>
      </c>
      <c r="G10" s="20">
        <v>27.26</v>
      </c>
      <c r="H10" s="327">
        <v>606040200</v>
      </c>
      <c r="I10" s="323" t="s">
        <v>5</v>
      </c>
      <c r="J10" s="323" t="s">
        <v>5</v>
      </c>
      <c r="K10" s="323" t="s">
        <v>35</v>
      </c>
      <c r="L10" s="323" t="s">
        <v>43</v>
      </c>
      <c r="M10" s="323" t="s">
        <v>44</v>
      </c>
      <c r="N10" s="327">
        <v>411</v>
      </c>
      <c r="O10" s="327">
        <v>4110</v>
      </c>
      <c r="P10" s="323" t="s">
        <v>649</v>
      </c>
      <c r="Q10" s="327">
        <v>41112</v>
      </c>
      <c r="R10" s="323" t="s">
        <v>736</v>
      </c>
      <c r="S10" s="323"/>
      <c r="T10" s="323"/>
      <c r="U10" s="338"/>
      <c r="V10" s="9"/>
      <c r="W10" s="8"/>
      <c r="X10" s="9"/>
      <c r="Y10" s="9"/>
      <c r="Z10" s="9"/>
      <c r="AA10" s="9"/>
      <c r="AB10" s="9"/>
      <c r="AC10" s="8"/>
    </row>
    <row r="11" spans="1:30" s="36" customFormat="1" ht="15" customHeight="1" x14ac:dyDescent="0.25">
      <c r="A11" s="130" t="s">
        <v>604</v>
      </c>
      <c r="B11" s="67"/>
      <c r="C11" s="67"/>
      <c r="D11" s="67"/>
      <c r="E11" s="312"/>
      <c r="F11" s="157">
        <f>SUM(F7:F10)</f>
        <v>85.690000000000012</v>
      </c>
      <c r="G11" s="157"/>
      <c r="H11" s="312"/>
      <c r="I11" s="67"/>
      <c r="J11" s="67"/>
      <c r="K11" s="67"/>
      <c r="L11" s="67"/>
      <c r="M11" s="67"/>
      <c r="N11" s="312"/>
      <c r="O11" s="312"/>
      <c r="P11" s="67"/>
      <c r="Q11" s="312"/>
      <c r="R11" s="67"/>
      <c r="S11" s="67"/>
      <c r="T11" s="67"/>
      <c r="U11" s="313"/>
      <c r="V11" s="91"/>
      <c r="W11" s="92"/>
      <c r="X11" s="91"/>
      <c r="Y11" s="91"/>
      <c r="Z11" s="91"/>
      <c r="AA11" s="91"/>
      <c r="AB11" s="91"/>
      <c r="AC11" s="92"/>
    </row>
    <row r="12" spans="1:30" ht="15" customHeight="1" x14ac:dyDescent="0.25">
      <c r="A12" s="126" t="s">
        <v>0</v>
      </c>
      <c r="B12" s="78" t="s">
        <v>1</v>
      </c>
      <c r="C12" s="78" t="s">
        <v>293</v>
      </c>
      <c r="D12" s="78" t="s">
        <v>363</v>
      </c>
      <c r="E12" s="77">
        <v>50</v>
      </c>
      <c r="F12" s="358">
        <v>5.54</v>
      </c>
      <c r="G12" s="18">
        <v>11.07</v>
      </c>
      <c r="H12" s="77">
        <v>606040100</v>
      </c>
      <c r="I12" s="78" t="s">
        <v>5</v>
      </c>
      <c r="J12" s="78" t="s">
        <v>5</v>
      </c>
      <c r="K12" s="78" t="s">
        <v>39</v>
      </c>
      <c r="L12" s="78" t="s">
        <v>146</v>
      </c>
      <c r="M12" s="78" t="s">
        <v>79</v>
      </c>
      <c r="N12" s="77">
        <v>382</v>
      </c>
      <c r="O12" s="77">
        <v>3820</v>
      </c>
      <c r="P12" s="78" t="s">
        <v>146</v>
      </c>
      <c r="Q12" s="77">
        <v>13121</v>
      </c>
      <c r="R12" s="78" t="s">
        <v>740</v>
      </c>
      <c r="S12" s="78"/>
      <c r="T12" s="78"/>
      <c r="U12" s="337"/>
      <c r="X12" s="35"/>
      <c r="AD12" s="36"/>
    </row>
    <row r="13" spans="1:30" s="8" customFormat="1" ht="15" customHeight="1" x14ac:dyDescent="0.25">
      <c r="A13" s="127" t="s">
        <v>0</v>
      </c>
      <c r="B13" s="63" t="s">
        <v>1</v>
      </c>
      <c r="C13" s="63" t="s">
        <v>2</v>
      </c>
      <c r="D13" s="63" t="s">
        <v>40</v>
      </c>
      <c r="E13" s="62">
        <v>50</v>
      </c>
      <c r="F13" s="21">
        <v>4.05</v>
      </c>
      <c r="G13" s="19">
        <v>8.1</v>
      </c>
      <c r="H13" s="62">
        <v>606040100</v>
      </c>
      <c r="I13" s="63" t="s">
        <v>5</v>
      </c>
      <c r="J13" s="63" t="s">
        <v>5</v>
      </c>
      <c r="K13" s="63" t="s">
        <v>39</v>
      </c>
      <c r="L13" s="63" t="s">
        <v>41</v>
      </c>
      <c r="M13" s="63" t="s">
        <v>38</v>
      </c>
      <c r="N13" s="62">
        <v>211</v>
      </c>
      <c r="O13" s="62">
        <v>2112</v>
      </c>
      <c r="P13" s="63" t="s">
        <v>645</v>
      </c>
      <c r="Q13" s="62">
        <v>21111</v>
      </c>
      <c r="R13" s="63" t="s">
        <v>41</v>
      </c>
      <c r="S13" s="63"/>
      <c r="T13" s="63"/>
      <c r="U13" s="64">
        <v>1</v>
      </c>
      <c r="V13"/>
      <c r="W13"/>
      <c r="X13" s="35"/>
      <c r="Y13"/>
      <c r="Z13"/>
      <c r="AA13"/>
      <c r="AB13"/>
      <c r="AC13"/>
      <c r="AD13" s="36"/>
    </row>
    <row r="14" spans="1:30" ht="15" customHeight="1" x14ac:dyDescent="0.25">
      <c r="A14" s="127" t="s">
        <v>0</v>
      </c>
      <c r="B14" s="63" t="s">
        <v>1</v>
      </c>
      <c r="C14" s="63" t="s">
        <v>2</v>
      </c>
      <c r="D14" s="63" t="s">
        <v>36</v>
      </c>
      <c r="E14" s="62">
        <v>50</v>
      </c>
      <c r="F14" s="19">
        <v>33.96</v>
      </c>
      <c r="G14" s="19">
        <v>67.92</v>
      </c>
      <c r="H14" s="62">
        <v>606040100</v>
      </c>
      <c r="I14" s="63" t="s">
        <v>5</v>
      </c>
      <c r="J14" s="63" t="s">
        <v>5</v>
      </c>
      <c r="K14" s="63" t="s">
        <v>39</v>
      </c>
      <c r="L14" s="63" t="s">
        <v>37</v>
      </c>
      <c r="M14" s="63" t="s">
        <v>38</v>
      </c>
      <c r="N14" s="62">
        <v>281</v>
      </c>
      <c r="O14" s="62">
        <v>2811</v>
      </c>
      <c r="P14" s="63" t="s">
        <v>647</v>
      </c>
      <c r="Q14" s="62">
        <v>27111</v>
      </c>
      <c r="R14" s="63" t="s">
        <v>763</v>
      </c>
      <c r="S14" s="63"/>
      <c r="T14" s="63"/>
      <c r="U14" s="64"/>
      <c r="X14" s="35"/>
      <c r="AD14" s="36"/>
    </row>
    <row r="15" spans="1:30" ht="15" customHeight="1" x14ac:dyDescent="0.25">
      <c r="A15" s="127" t="s">
        <v>0</v>
      </c>
      <c r="B15" s="63" t="s">
        <v>1</v>
      </c>
      <c r="C15" s="63" t="s">
        <v>205</v>
      </c>
      <c r="D15" s="63" t="s">
        <v>287</v>
      </c>
      <c r="E15" s="62">
        <v>100</v>
      </c>
      <c r="F15" s="19">
        <v>12.78</v>
      </c>
      <c r="G15" s="19">
        <v>12.78</v>
      </c>
      <c r="H15" s="299">
        <v>606040100</v>
      </c>
      <c r="I15" s="63" t="s">
        <v>5</v>
      </c>
      <c r="J15" s="63" t="s">
        <v>5</v>
      </c>
      <c r="K15" s="63" t="s">
        <v>39</v>
      </c>
      <c r="L15" s="63" t="s">
        <v>37</v>
      </c>
      <c r="M15" s="63" t="s">
        <v>38</v>
      </c>
      <c r="N15" s="299">
        <v>281</v>
      </c>
      <c r="O15" s="299">
        <v>2811</v>
      </c>
      <c r="P15" s="63" t="s">
        <v>647</v>
      </c>
      <c r="Q15" s="299">
        <v>27111</v>
      </c>
      <c r="R15" s="63" t="s">
        <v>763</v>
      </c>
      <c r="S15" s="63"/>
      <c r="T15" s="63"/>
      <c r="U15" s="64"/>
      <c r="X15" s="35"/>
      <c r="AD15" s="36"/>
    </row>
    <row r="16" spans="1:30" ht="15" customHeight="1" x14ac:dyDescent="0.25">
      <c r="A16" s="128" t="s">
        <v>0</v>
      </c>
      <c r="B16" s="81" t="s">
        <v>1</v>
      </c>
      <c r="C16" s="81" t="s">
        <v>449</v>
      </c>
      <c r="D16" s="81" t="s">
        <v>511</v>
      </c>
      <c r="E16" s="80">
        <v>100</v>
      </c>
      <c r="F16" s="20">
        <v>10.81</v>
      </c>
      <c r="G16" s="20">
        <v>10.81</v>
      </c>
      <c r="H16" s="80">
        <v>606040100</v>
      </c>
      <c r="I16" s="81" t="s">
        <v>5</v>
      </c>
      <c r="J16" s="81" t="s">
        <v>5</v>
      </c>
      <c r="K16" s="81" t="s">
        <v>39</v>
      </c>
      <c r="L16" s="81" t="s">
        <v>37</v>
      </c>
      <c r="M16" s="81" t="s">
        <v>38</v>
      </c>
      <c r="N16" s="80">
        <v>281</v>
      </c>
      <c r="O16" s="80">
        <v>2811</v>
      </c>
      <c r="P16" s="81" t="s">
        <v>647</v>
      </c>
      <c r="Q16" s="80">
        <v>27111</v>
      </c>
      <c r="R16" s="81" t="s">
        <v>763</v>
      </c>
      <c r="S16" s="81"/>
      <c r="T16" s="81"/>
      <c r="U16" s="82"/>
      <c r="X16" s="35"/>
      <c r="AA16" s="6"/>
      <c r="AD16" s="36"/>
    </row>
    <row r="17" spans="1:30" s="36" customFormat="1" ht="15" customHeight="1" x14ac:dyDescent="0.25">
      <c r="A17" s="130" t="s">
        <v>872</v>
      </c>
      <c r="B17" s="67"/>
      <c r="C17" s="67"/>
      <c r="D17" s="67"/>
      <c r="E17" s="312"/>
      <c r="F17" s="157">
        <f>SUM(F12:F16)</f>
        <v>67.14</v>
      </c>
      <c r="G17" s="157"/>
      <c r="H17" s="312"/>
      <c r="I17" s="67"/>
      <c r="J17" s="67"/>
      <c r="K17" s="67"/>
      <c r="L17" s="67"/>
      <c r="M17" s="67"/>
      <c r="N17" s="312"/>
      <c r="O17" s="312"/>
      <c r="P17" s="67"/>
      <c r="Q17" s="312"/>
      <c r="R17" s="67"/>
      <c r="S17" s="67"/>
      <c r="T17" s="67"/>
      <c r="U17" s="313"/>
      <c r="V17" s="91"/>
      <c r="W17" s="92"/>
      <c r="X17" s="91"/>
      <c r="Y17" s="91"/>
      <c r="Z17" s="91"/>
      <c r="AA17" s="91"/>
      <c r="AB17" s="91"/>
      <c r="AC17" s="92"/>
    </row>
    <row r="18" spans="1:30" ht="15" customHeight="1" x14ac:dyDescent="0.25">
      <c r="A18" s="126" t="s">
        <v>0</v>
      </c>
      <c r="B18" s="78" t="s">
        <v>1</v>
      </c>
      <c r="C18" s="78" t="s">
        <v>99</v>
      </c>
      <c r="D18" s="78" t="s">
        <v>100</v>
      </c>
      <c r="E18" s="77">
        <v>100</v>
      </c>
      <c r="F18" s="344">
        <v>20.14</v>
      </c>
      <c r="G18" s="18">
        <v>20.14</v>
      </c>
      <c r="H18" s="77">
        <v>605220000</v>
      </c>
      <c r="I18" s="78" t="s">
        <v>5</v>
      </c>
      <c r="J18" s="78" t="s">
        <v>5</v>
      </c>
      <c r="K18" s="78" t="s">
        <v>525</v>
      </c>
      <c r="L18" s="78" t="s">
        <v>19</v>
      </c>
      <c r="M18" s="78" t="s">
        <v>20</v>
      </c>
      <c r="N18" s="77">
        <v>121</v>
      </c>
      <c r="O18" s="77">
        <v>1211</v>
      </c>
      <c r="P18" s="78" t="s">
        <v>19</v>
      </c>
      <c r="Q18" s="77">
        <v>12111</v>
      </c>
      <c r="R18" s="78" t="s">
        <v>19</v>
      </c>
      <c r="S18" s="78"/>
      <c r="T18" s="78"/>
      <c r="U18" s="79"/>
      <c r="X18" s="35"/>
      <c r="AD18" s="36"/>
    </row>
    <row r="19" spans="1:30" ht="15" customHeight="1" x14ac:dyDescent="0.25">
      <c r="A19" s="127" t="s">
        <v>0</v>
      </c>
      <c r="B19" s="63" t="s">
        <v>1</v>
      </c>
      <c r="C19" s="63" t="s">
        <v>522</v>
      </c>
      <c r="D19" s="63" t="s">
        <v>524</v>
      </c>
      <c r="E19" s="62">
        <v>100</v>
      </c>
      <c r="F19" s="22">
        <v>14.19</v>
      </c>
      <c r="G19" s="32">
        <f>F19</f>
        <v>14.19</v>
      </c>
      <c r="H19" s="62">
        <v>605220002</v>
      </c>
      <c r="I19" s="63" t="s">
        <v>5</v>
      </c>
      <c r="J19" s="63" t="s">
        <v>5</v>
      </c>
      <c r="K19" s="63" t="s">
        <v>525</v>
      </c>
      <c r="L19" s="63" t="s">
        <v>43</v>
      </c>
      <c r="M19" s="63" t="s">
        <v>44</v>
      </c>
      <c r="N19" s="62">
        <v>411</v>
      </c>
      <c r="O19" s="62">
        <v>4110</v>
      </c>
      <c r="P19" s="63" t="s">
        <v>649</v>
      </c>
      <c r="Q19" s="62">
        <v>41112</v>
      </c>
      <c r="R19" s="63" t="s">
        <v>736</v>
      </c>
      <c r="S19" s="63"/>
      <c r="T19" s="63"/>
      <c r="U19" s="64"/>
      <c r="X19" s="35"/>
      <c r="AA19" s="6"/>
      <c r="AD19" s="36"/>
    </row>
    <row r="20" spans="1:30" ht="15" customHeight="1" x14ac:dyDescent="0.25">
      <c r="A20" s="128" t="s">
        <v>0</v>
      </c>
      <c r="B20" s="81" t="s">
        <v>1</v>
      </c>
      <c r="C20" s="81" t="s">
        <v>522</v>
      </c>
      <c r="D20" s="81" t="s">
        <v>547</v>
      </c>
      <c r="E20" s="80">
        <v>100</v>
      </c>
      <c r="F20" s="30">
        <v>64.099999999999994</v>
      </c>
      <c r="G20" s="185">
        <f>F20</f>
        <v>64.099999999999994</v>
      </c>
      <c r="H20" s="80">
        <v>605220002</v>
      </c>
      <c r="I20" s="81" t="s">
        <v>5</v>
      </c>
      <c r="J20" s="81" t="s">
        <v>5</v>
      </c>
      <c r="K20" s="81" t="s">
        <v>525</v>
      </c>
      <c r="L20" s="81" t="s">
        <v>43</v>
      </c>
      <c r="M20" s="81" t="s">
        <v>44</v>
      </c>
      <c r="N20" s="80">
        <v>411</v>
      </c>
      <c r="O20" s="80">
        <v>4110</v>
      </c>
      <c r="P20" s="81" t="s">
        <v>649</v>
      </c>
      <c r="Q20" s="80">
        <v>41112</v>
      </c>
      <c r="R20" s="81" t="s">
        <v>736</v>
      </c>
      <c r="S20" s="81"/>
      <c r="T20" s="81"/>
      <c r="U20" s="82"/>
      <c r="X20" s="35"/>
      <c r="AD20" s="36"/>
    </row>
    <row r="21" spans="1:30" s="36" customFormat="1" ht="15" customHeight="1" x14ac:dyDescent="0.25">
      <c r="A21" s="130" t="s">
        <v>13</v>
      </c>
      <c r="B21" s="67"/>
      <c r="C21" s="67"/>
      <c r="D21" s="67"/>
      <c r="E21" s="312"/>
      <c r="F21" s="157">
        <f>SUM(F18:F20)</f>
        <v>98.429999999999993</v>
      </c>
      <c r="G21" s="157"/>
      <c r="H21" s="312"/>
      <c r="I21" s="67"/>
      <c r="J21" s="67"/>
      <c r="K21" s="67"/>
      <c r="L21" s="67"/>
      <c r="M21" s="67"/>
      <c r="N21" s="312"/>
      <c r="O21" s="312"/>
      <c r="P21" s="67"/>
      <c r="Q21" s="312"/>
      <c r="R21" s="67"/>
      <c r="S21" s="67"/>
      <c r="T21" s="67"/>
      <c r="U21" s="313"/>
      <c r="V21" s="91"/>
      <c r="W21" s="92"/>
      <c r="X21" s="91"/>
      <c r="Y21" s="91"/>
      <c r="Z21" s="91"/>
      <c r="AA21" s="91"/>
      <c r="AB21" s="91"/>
      <c r="AC21" s="92"/>
    </row>
    <row r="22" spans="1:30" ht="15" customHeight="1" x14ac:dyDescent="0.25">
      <c r="A22" s="133" t="s">
        <v>0</v>
      </c>
      <c r="B22" s="108" t="s">
        <v>1</v>
      </c>
      <c r="C22" s="108" t="s">
        <v>522</v>
      </c>
      <c r="D22" s="108" t="s">
        <v>544</v>
      </c>
      <c r="E22" s="107">
        <v>100</v>
      </c>
      <c r="F22" s="374">
        <v>72.650000000000006</v>
      </c>
      <c r="G22" s="178">
        <f>F22</f>
        <v>72.650000000000006</v>
      </c>
      <c r="H22" s="107">
        <v>605210000</v>
      </c>
      <c r="I22" s="108" t="s">
        <v>5</v>
      </c>
      <c r="J22" s="108" t="s">
        <v>5</v>
      </c>
      <c r="K22" s="108" t="s">
        <v>545</v>
      </c>
      <c r="L22" s="108" t="s">
        <v>43</v>
      </c>
      <c r="M22" s="108" t="s">
        <v>44</v>
      </c>
      <c r="N22" s="107">
        <v>411</v>
      </c>
      <c r="O22" s="107">
        <v>4110</v>
      </c>
      <c r="P22" s="108" t="s">
        <v>649</v>
      </c>
      <c r="Q22" s="107">
        <v>41112</v>
      </c>
      <c r="R22" s="108" t="s">
        <v>736</v>
      </c>
      <c r="S22" s="108"/>
      <c r="T22" s="108"/>
      <c r="U22" s="109"/>
      <c r="X22" s="35"/>
      <c r="AD22" s="36"/>
    </row>
    <row r="23" spans="1:30" s="36" customFormat="1" ht="15" customHeight="1" x14ac:dyDescent="0.25">
      <c r="A23" s="130" t="s">
        <v>873</v>
      </c>
      <c r="B23" s="67"/>
      <c r="C23" s="67"/>
      <c r="D23" s="67"/>
      <c r="E23" s="312"/>
      <c r="F23" s="157">
        <f>F22</f>
        <v>72.650000000000006</v>
      </c>
      <c r="G23" s="157"/>
      <c r="H23" s="312"/>
      <c r="I23" s="67"/>
      <c r="J23" s="67"/>
      <c r="K23" s="67"/>
      <c r="L23" s="67"/>
      <c r="M23" s="67"/>
      <c r="N23" s="312"/>
      <c r="O23" s="312"/>
      <c r="P23" s="67"/>
      <c r="Q23" s="312"/>
      <c r="R23" s="67"/>
      <c r="S23" s="67"/>
      <c r="T23" s="67"/>
      <c r="U23" s="313"/>
      <c r="V23" s="91"/>
      <c r="W23" s="92"/>
      <c r="X23" s="91"/>
      <c r="Y23" s="91"/>
      <c r="Z23" s="91"/>
      <c r="AA23" s="91"/>
      <c r="AB23" s="91"/>
      <c r="AC23" s="92"/>
    </row>
    <row r="24" spans="1:30" ht="15" customHeight="1" x14ac:dyDescent="0.25">
      <c r="A24" s="126" t="s">
        <v>0</v>
      </c>
      <c r="B24" s="78" t="s">
        <v>1</v>
      </c>
      <c r="C24" s="78" t="s">
        <v>205</v>
      </c>
      <c r="D24" s="78" t="s">
        <v>281</v>
      </c>
      <c r="E24" s="77">
        <v>100</v>
      </c>
      <c r="F24" s="26">
        <v>33.96</v>
      </c>
      <c r="G24" s="18">
        <v>33.96</v>
      </c>
      <c r="H24" s="351">
        <v>605130000</v>
      </c>
      <c r="I24" s="78" t="s">
        <v>5</v>
      </c>
      <c r="J24" s="78" t="s">
        <v>5</v>
      </c>
      <c r="K24" s="78" t="s">
        <v>89</v>
      </c>
      <c r="L24" s="78" t="s">
        <v>41</v>
      </c>
      <c r="M24" s="78" t="s">
        <v>38</v>
      </c>
      <c r="N24" s="351">
        <v>211</v>
      </c>
      <c r="O24" s="351">
        <v>2112</v>
      </c>
      <c r="P24" s="78" t="s">
        <v>645</v>
      </c>
      <c r="Q24" s="351">
        <v>21111</v>
      </c>
      <c r="R24" s="78" t="s">
        <v>41</v>
      </c>
      <c r="S24" s="78"/>
      <c r="T24" s="78"/>
      <c r="U24" s="183">
        <v>4</v>
      </c>
      <c r="X24" s="35"/>
      <c r="AD24" s="36"/>
    </row>
    <row r="25" spans="1:30" ht="15" customHeight="1" x14ac:dyDescent="0.25">
      <c r="A25" s="127" t="s">
        <v>0</v>
      </c>
      <c r="B25" s="63" t="s">
        <v>1</v>
      </c>
      <c r="C25" s="63" t="s">
        <v>2</v>
      </c>
      <c r="D25" s="63" t="s">
        <v>90</v>
      </c>
      <c r="E25" s="62">
        <v>100</v>
      </c>
      <c r="F25" s="25">
        <v>26.11</v>
      </c>
      <c r="G25" s="19">
        <v>26.11</v>
      </c>
      <c r="H25" s="62">
        <v>605130000</v>
      </c>
      <c r="I25" s="63" t="s">
        <v>5</v>
      </c>
      <c r="J25" s="63" t="s">
        <v>5</v>
      </c>
      <c r="K25" s="63" t="s">
        <v>89</v>
      </c>
      <c r="L25" s="63" t="s">
        <v>91</v>
      </c>
      <c r="M25" s="63" t="s">
        <v>79</v>
      </c>
      <c r="N25" s="62">
        <v>324</v>
      </c>
      <c r="O25" s="62">
        <v>3241</v>
      </c>
      <c r="P25" s="63" t="s">
        <v>678</v>
      </c>
      <c r="Q25" s="62">
        <v>32131</v>
      </c>
      <c r="R25" s="63" t="s">
        <v>678</v>
      </c>
      <c r="S25" s="63"/>
      <c r="T25" s="63"/>
      <c r="U25" s="64"/>
      <c r="X25" s="35"/>
      <c r="AD25" s="36"/>
    </row>
    <row r="26" spans="1:30" ht="15" customHeight="1" x14ac:dyDescent="0.25">
      <c r="A26" s="127" t="s">
        <v>0</v>
      </c>
      <c r="B26" s="63" t="s">
        <v>1</v>
      </c>
      <c r="C26" s="63" t="s">
        <v>522</v>
      </c>
      <c r="D26" s="63" t="s">
        <v>567</v>
      </c>
      <c r="E26" s="62">
        <v>100</v>
      </c>
      <c r="F26" s="22">
        <v>19.420000000000002</v>
      </c>
      <c r="G26" s="32">
        <f>F26</f>
        <v>19.420000000000002</v>
      </c>
      <c r="H26" s="62">
        <v>605130000</v>
      </c>
      <c r="I26" s="63" t="s">
        <v>5</v>
      </c>
      <c r="J26" s="63" t="s">
        <v>5</v>
      </c>
      <c r="K26" s="63" t="s">
        <v>89</v>
      </c>
      <c r="L26" s="63" t="s">
        <v>43</v>
      </c>
      <c r="M26" s="63" t="s">
        <v>44</v>
      </c>
      <c r="N26" s="62">
        <v>411</v>
      </c>
      <c r="O26" s="62">
        <v>4110</v>
      </c>
      <c r="P26" s="63" t="s">
        <v>649</v>
      </c>
      <c r="Q26" s="62">
        <v>41112</v>
      </c>
      <c r="R26" s="63" t="s">
        <v>736</v>
      </c>
      <c r="S26" s="63"/>
      <c r="T26" s="63"/>
      <c r="U26" s="119"/>
      <c r="X26" s="35"/>
      <c r="AD26" s="36"/>
    </row>
    <row r="27" spans="1:30" ht="15" customHeight="1" x14ac:dyDescent="0.25">
      <c r="A27" s="127" t="s">
        <v>0</v>
      </c>
      <c r="B27" s="63" t="s">
        <v>1</v>
      </c>
      <c r="C27" s="63" t="s">
        <v>2</v>
      </c>
      <c r="D27" s="63" t="s">
        <v>88</v>
      </c>
      <c r="E27" s="62">
        <v>100</v>
      </c>
      <c r="F27" s="22">
        <v>20.39</v>
      </c>
      <c r="G27" s="19">
        <v>20.39</v>
      </c>
      <c r="H27" s="62">
        <v>605130000</v>
      </c>
      <c r="I27" s="63" t="s">
        <v>5</v>
      </c>
      <c r="J27" s="63" t="s">
        <v>5</v>
      </c>
      <c r="K27" s="63" t="s">
        <v>89</v>
      </c>
      <c r="L27" s="63" t="s">
        <v>43</v>
      </c>
      <c r="M27" s="63" t="s">
        <v>44</v>
      </c>
      <c r="N27" s="62">
        <v>411</v>
      </c>
      <c r="O27" s="62">
        <v>4110</v>
      </c>
      <c r="P27" s="63" t="s">
        <v>649</v>
      </c>
      <c r="Q27" s="62">
        <v>41112</v>
      </c>
      <c r="R27" s="63" t="s">
        <v>736</v>
      </c>
      <c r="S27" s="63"/>
      <c r="T27" s="63"/>
      <c r="U27" s="64"/>
      <c r="X27" s="35"/>
      <c r="AD27" s="36"/>
    </row>
    <row r="28" spans="1:30" ht="15" customHeight="1" x14ac:dyDescent="0.25">
      <c r="A28" s="182" t="s">
        <v>0</v>
      </c>
      <c r="B28" s="163" t="s">
        <v>1</v>
      </c>
      <c r="C28" s="163" t="s">
        <v>205</v>
      </c>
      <c r="D28" s="163" t="s">
        <v>209</v>
      </c>
      <c r="E28" s="162">
        <v>100</v>
      </c>
      <c r="F28" s="329">
        <v>9.15</v>
      </c>
      <c r="G28" s="345">
        <v>9.15</v>
      </c>
      <c r="H28" s="352">
        <v>605130000</v>
      </c>
      <c r="I28" s="163" t="s">
        <v>5</v>
      </c>
      <c r="J28" s="163" t="s">
        <v>5</v>
      </c>
      <c r="K28" s="163" t="s">
        <v>89</v>
      </c>
      <c r="L28" s="163" t="s">
        <v>43</v>
      </c>
      <c r="M28" s="163" t="s">
        <v>44</v>
      </c>
      <c r="N28" s="352">
        <v>411</v>
      </c>
      <c r="O28" s="352">
        <v>4110</v>
      </c>
      <c r="P28" s="163" t="s">
        <v>649</v>
      </c>
      <c r="Q28" s="352">
        <v>41112</v>
      </c>
      <c r="R28" s="163" t="s">
        <v>736</v>
      </c>
      <c r="S28" s="163"/>
      <c r="T28" s="163"/>
      <c r="U28" s="183"/>
      <c r="X28" s="35"/>
      <c r="AD28" s="36"/>
    </row>
    <row r="29" spans="1:30" s="36" customFormat="1" ht="15" customHeight="1" x14ac:dyDescent="0.25">
      <c r="A29" s="130" t="s">
        <v>89</v>
      </c>
      <c r="B29" s="67"/>
      <c r="C29" s="67"/>
      <c r="D29" s="67"/>
      <c r="E29" s="312"/>
      <c r="F29" s="157">
        <f>SUM(F24:F28)</f>
        <v>109.03000000000002</v>
      </c>
      <c r="G29" s="157"/>
      <c r="H29" s="312"/>
      <c r="I29" s="67"/>
      <c r="J29" s="67"/>
      <c r="K29" s="67"/>
      <c r="L29" s="67"/>
      <c r="M29" s="67"/>
      <c r="N29" s="312"/>
      <c r="O29" s="312"/>
      <c r="P29" s="67"/>
      <c r="Q29" s="312"/>
      <c r="R29" s="67"/>
      <c r="S29" s="67"/>
      <c r="T29" s="67"/>
      <c r="U29" s="313"/>
      <c r="V29" s="91"/>
      <c r="W29" s="92"/>
      <c r="X29" s="91"/>
      <c r="Y29" s="91"/>
      <c r="Z29" s="91"/>
      <c r="AA29" s="91"/>
      <c r="AB29" s="91"/>
      <c r="AC29" s="92"/>
    </row>
    <row r="30" spans="1:30" ht="15" customHeight="1" x14ac:dyDescent="0.25">
      <c r="A30" s="353" t="s">
        <v>0</v>
      </c>
      <c r="B30" s="354" t="s">
        <v>1</v>
      </c>
      <c r="C30" s="354" t="s">
        <v>2</v>
      </c>
      <c r="D30" s="354" t="s">
        <v>70</v>
      </c>
      <c r="E30" s="355">
        <v>100</v>
      </c>
      <c r="F30" s="356">
        <v>8.59</v>
      </c>
      <c r="G30" s="331">
        <v>8.59</v>
      </c>
      <c r="H30" s="355">
        <v>601040000</v>
      </c>
      <c r="I30" s="354" t="s">
        <v>5</v>
      </c>
      <c r="J30" s="354" t="s">
        <v>5</v>
      </c>
      <c r="K30" s="354" t="s">
        <v>586</v>
      </c>
      <c r="L30" s="354" t="s">
        <v>71</v>
      </c>
      <c r="M30" s="354" t="s">
        <v>72</v>
      </c>
      <c r="N30" s="355">
        <v>612</v>
      </c>
      <c r="O30" s="355">
        <v>6121</v>
      </c>
      <c r="P30" s="354" t="s">
        <v>653</v>
      </c>
      <c r="Q30" s="355">
        <v>61211</v>
      </c>
      <c r="R30" s="354" t="s">
        <v>71</v>
      </c>
      <c r="S30" s="354"/>
      <c r="T30" s="354"/>
      <c r="U30" s="357"/>
      <c r="X30" s="35"/>
      <c r="AD30" s="36"/>
    </row>
    <row r="31" spans="1:30" s="36" customFormat="1" ht="15" customHeight="1" x14ac:dyDescent="0.25">
      <c r="A31" s="130" t="s">
        <v>874</v>
      </c>
      <c r="B31" s="67"/>
      <c r="C31" s="67"/>
      <c r="D31" s="67"/>
      <c r="E31" s="312"/>
      <c r="F31" s="157">
        <f>F30</f>
        <v>8.59</v>
      </c>
      <c r="G31" s="157"/>
      <c r="H31" s="312"/>
      <c r="I31" s="67"/>
      <c r="J31" s="67"/>
      <c r="K31" s="67"/>
      <c r="L31" s="67"/>
      <c r="M31" s="67"/>
      <c r="N31" s="312"/>
      <c r="O31" s="312"/>
      <c r="P31" s="67"/>
      <c r="Q31" s="312"/>
      <c r="R31" s="67"/>
      <c r="S31" s="67"/>
      <c r="T31" s="67"/>
      <c r="U31" s="313"/>
      <c r="V31" s="91"/>
      <c r="W31" s="92"/>
      <c r="X31" s="91"/>
      <c r="Y31" s="91"/>
      <c r="Z31" s="91"/>
      <c r="AA31" s="91"/>
      <c r="AB31" s="91"/>
      <c r="AC31" s="92"/>
    </row>
    <row r="32" spans="1:30" ht="15" customHeight="1" x14ac:dyDescent="0.25">
      <c r="A32" s="126" t="s">
        <v>0</v>
      </c>
      <c r="B32" s="78" t="s">
        <v>1</v>
      </c>
      <c r="C32" s="78" t="s">
        <v>142</v>
      </c>
      <c r="D32" s="78" t="s">
        <v>145</v>
      </c>
      <c r="E32" s="77">
        <v>100</v>
      </c>
      <c r="F32" s="358">
        <v>11.48</v>
      </c>
      <c r="G32" s="18">
        <v>11.48</v>
      </c>
      <c r="H32" s="77">
        <v>600000000</v>
      </c>
      <c r="I32" s="78" t="s">
        <v>5</v>
      </c>
      <c r="J32" s="78" t="s">
        <v>5</v>
      </c>
      <c r="K32" s="78" t="s">
        <v>6</v>
      </c>
      <c r="L32" s="78" t="s">
        <v>146</v>
      </c>
      <c r="M32" s="78" t="s">
        <v>79</v>
      </c>
      <c r="N32" s="77">
        <v>382</v>
      </c>
      <c r="O32" s="77">
        <v>3820</v>
      </c>
      <c r="P32" s="78" t="s">
        <v>146</v>
      </c>
      <c r="Q32" s="77">
        <v>13121</v>
      </c>
      <c r="R32" s="78" t="s">
        <v>740</v>
      </c>
      <c r="S32" s="78"/>
      <c r="T32" s="78"/>
      <c r="U32" s="79"/>
      <c r="X32" s="35"/>
      <c r="AD32" s="36"/>
    </row>
    <row r="33" spans="1:30" ht="15" customHeight="1" x14ac:dyDescent="0.25">
      <c r="A33" s="127" t="s">
        <v>0</v>
      </c>
      <c r="B33" s="63" t="s">
        <v>1</v>
      </c>
      <c r="C33" s="63" t="s">
        <v>205</v>
      </c>
      <c r="D33" s="63" t="s">
        <v>207</v>
      </c>
      <c r="E33" s="62">
        <v>100</v>
      </c>
      <c r="F33" s="24">
        <v>11.48</v>
      </c>
      <c r="G33" s="19">
        <v>11.48</v>
      </c>
      <c r="H33" s="299">
        <v>600000000</v>
      </c>
      <c r="I33" s="63" t="s">
        <v>5</v>
      </c>
      <c r="J33" s="63" t="s">
        <v>5</v>
      </c>
      <c r="K33" s="63" t="s">
        <v>6</v>
      </c>
      <c r="L33" s="63" t="s">
        <v>146</v>
      </c>
      <c r="M33" s="63" t="s">
        <v>79</v>
      </c>
      <c r="N33" s="299">
        <v>382</v>
      </c>
      <c r="O33" s="299">
        <v>3820</v>
      </c>
      <c r="P33" s="63" t="s">
        <v>146</v>
      </c>
      <c r="Q33" s="299">
        <v>13121</v>
      </c>
      <c r="R33" s="63" t="s">
        <v>740</v>
      </c>
      <c r="S33" s="63"/>
      <c r="T33" s="63"/>
      <c r="U33" s="64"/>
      <c r="X33" s="35"/>
      <c r="AD33" s="36"/>
    </row>
    <row r="34" spans="1:30" ht="15" customHeight="1" x14ac:dyDescent="0.25">
      <c r="A34" s="127" t="s">
        <v>0</v>
      </c>
      <c r="B34" s="63" t="s">
        <v>1</v>
      </c>
      <c r="C34" s="63" t="s">
        <v>293</v>
      </c>
      <c r="D34" s="63" t="s">
        <v>295</v>
      </c>
      <c r="E34" s="62">
        <v>100</v>
      </c>
      <c r="F34" s="24">
        <v>11.3</v>
      </c>
      <c r="G34" s="19">
        <v>11.3</v>
      </c>
      <c r="H34" s="62">
        <v>600000000</v>
      </c>
      <c r="I34" s="63" t="s">
        <v>5</v>
      </c>
      <c r="J34" s="63" t="s">
        <v>5</v>
      </c>
      <c r="K34" s="63" t="s">
        <v>6</v>
      </c>
      <c r="L34" s="63" t="s">
        <v>146</v>
      </c>
      <c r="M34" s="63" t="s">
        <v>79</v>
      </c>
      <c r="N34" s="62">
        <v>382</v>
      </c>
      <c r="O34" s="62">
        <v>3820</v>
      </c>
      <c r="P34" s="63" t="s">
        <v>146</v>
      </c>
      <c r="Q34" s="62">
        <v>13121</v>
      </c>
      <c r="R34" s="63" t="s">
        <v>740</v>
      </c>
      <c r="S34" s="63"/>
      <c r="T34" s="63"/>
      <c r="U34" s="303"/>
      <c r="X34" s="35"/>
      <c r="AD34" s="36"/>
    </row>
    <row r="35" spans="1:30" ht="15" customHeight="1" x14ac:dyDescent="0.25">
      <c r="A35" s="127" t="s">
        <v>0</v>
      </c>
      <c r="B35" s="63" t="s">
        <v>1</v>
      </c>
      <c r="C35" s="63" t="s">
        <v>293</v>
      </c>
      <c r="D35" s="63" t="s">
        <v>363</v>
      </c>
      <c r="E35" s="62">
        <v>50</v>
      </c>
      <c r="F35" s="24">
        <v>5.54</v>
      </c>
      <c r="G35" s="19">
        <v>11.07</v>
      </c>
      <c r="H35" s="62">
        <v>600000000</v>
      </c>
      <c r="I35" s="63" t="s">
        <v>5</v>
      </c>
      <c r="J35" s="63" t="s">
        <v>5</v>
      </c>
      <c r="K35" s="63" t="s">
        <v>6</v>
      </c>
      <c r="L35" s="63" t="s">
        <v>146</v>
      </c>
      <c r="M35" s="63" t="s">
        <v>79</v>
      </c>
      <c r="N35" s="62">
        <v>382</v>
      </c>
      <c r="O35" s="62">
        <v>3820</v>
      </c>
      <c r="P35" s="63" t="s">
        <v>146</v>
      </c>
      <c r="Q35" s="62">
        <v>13121</v>
      </c>
      <c r="R35" s="63" t="s">
        <v>740</v>
      </c>
      <c r="S35" s="63"/>
      <c r="T35" s="63"/>
      <c r="U35" s="303"/>
      <c r="X35" s="35"/>
      <c r="AD35" s="36"/>
    </row>
    <row r="36" spans="1:30" ht="15" customHeight="1" x14ac:dyDescent="0.25">
      <c r="A36" s="138" t="s">
        <v>0</v>
      </c>
      <c r="B36" s="118" t="s">
        <v>1</v>
      </c>
      <c r="C36" s="118" t="s">
        <v>293</v>
      </c>
      <c r="D36" s="118" t="s">
        <v>329</v>
      </c>
      <c r="E36" s="117">
        <v>100</v>
      </c>
      <c r="F36" s="332">
        <v>5.29</v>
      </c>
      <c r="G36" s="332">
        <v>5.29</v>
      </c>
      <c r="H36" s="117">
        <v>600000000</v>
      </c>
      <c r="I36" s="118" t="s">
        <v>5</v>
      </c>
      <c r="J36" s="118" t="s">
        <v>5</v>
      </c>
      <c r="K36" s="118" t="s">
        <v>6</v>
      </c>
      <c r="L36" s="118" t="s">
        <v>37</v>
      </c>
      <c r="M36" s="118" t="s">
        <v>38</v>
      </c>
      <c r="N36" s="117">
        <v>281</v>
      </c>
      <c r="O36" s="117">
        <v>2811</v>
      </c>
      <c r="P36" s="118" t="s">
        <v>647</v>
      </c>
      <c r="Q36" s="117">
        <v>27111</v>
      </c>
      <c r="R36" s="118" t="s">
        <v>763</v>
      </c>
      <c r="S36" s="118"/>
      <c r="T36" s="118"/>
      <c r="U36" s="373"/>
      <c r="X36" s="35"/>
      <c r="AD36" s="36"/>
    </row>
    <row r="37" spans="1:30" ht="15" customHeight="1" x14ac:dyDescent="0.25">
      <c r="A37" s="127" t="s">
        <v>0</v>
      </c>
      <c r="B37" s="63" t="s">
        <v>1</v>
      </c>
      <c r="C37" s="63" t="s">
        <v>2</v>
      </c>
      <c r="D37" s="63" t="s">
        <v>85</v>
      </c>
      <c r="E37" s="62">
        <v>100</v>
      </c>
      <c r="F37" s="25">
        <v>178.84</v>
      </c>
      <c r="G37" s="19">
        <v>178.84</v>
      </c>
      <c r="H37" s="62">
        <v>600000000</v>
      </c>
      <c r="I37" s="63" t="s">
        <v>5</v>
      </c>
      <c r="J37" s="63" t="s">
        <v>5</v>
      </c>
      <c r="K37" s="63" t="s">
        <v>6</v>
      </c>
      <c r="L37" s="63" t="s">
        <v>86</v>
      </c>
      <c r="M37" s="63" t="s">
        <v>79</v>
      </c>
      <c r="N37" s="62">
        <v>322</v>
      </c>
      <c r="O37" s="62">
        <v>3221</v>
      </c>
      <c r="P37" s="63" t="s">
        <v>679</v>
      </c>
      <c r="Q37" s="62">
        <v>32114</v>
      </c>
      <c r="R37" s="63" t="s">
        <v>679</v>
      </c>
      <c r="S37" s="63"/>
      <c r="T37" s="63"/>
      <c r="U37" s="64"/>
      <c r="X37" s="35"/>
      <c r="AD37" s="36"/>
    </row>
    <row r="38" spans="1:30" ht="15" customHeight="1" x14ac:dyDescent="0.25">
      <c r="A38" s="127" t="s">
        <v>0</v>
      </c>
      <c r="B38" s="63" t="s">
        <v>1</v>
      </c>
      <c r="C38" s="63" t="s">
        <v>522</v>
      </c>
      <c r="D38" s="63" t="s">
        <v>543</v>
      </c>
      <c r="E38" s="62">
        <v>100</v>
      </c>
      <c r="F38" s="22">
        <v>41.17</v>
      </c>
      <c r="G38" s="32">
        <f>F38</f>
        <v>41.17</v>
      </c>
      <c r="H38" s="62">
        <v>600000000</v>
      </c>
      <c r="I38" s="63" t="s">
        <v>5</v>
      </c>
      <c r="J38" s="63" t="s">
        <v>5</v>
      </c>
      <c r="K38" s="63" t="s">
        <v>6</v>
      </c>
      <c r="L38" s="63" t="s">
        <v>43</v>
      </c>
      <c r="M38" s="63" t="s">
        <v>44</v>
      </c>
      <c r="N38" s="62">
        <v>411</v>
      </c>
      <c r="O38" s="62">
        <v>4110</v>
      </c>
      <c r="P38" s="63" t="s">
        <v>649</v>
      </c>
      <c r="Q38" s="62">
        <v>41112</v>
      </c>
      <c r="R38" s="63" t="s">
        <v>736</v>
      </c>
      <c r="S38" s="63"/>
      <c r="T38" s="63"/>
      <c r="U38" s="64"/>
      <c r="X38" s="35"/>
      <c r="AD38" s="36"/>
    </row>
    <row r="39" spans="1:30" ht="15" customHeight="1" x14ac:dyDescent="0.25">
      <c r="A39" s="127" t="s">
        <v>0</v>
      </c>
      <c r="B39" s="63" t="s">
        <v>1</v>
      </c>
      <c r="C39" s="63" t="s">
        <v>522</v>
      </c>
      <c r="D39" s="63" t="s">
        <v>546</v>
      </c>
      <c r="E39" s="62">
        <v>100</v>
      </c>
      <c r="F39" s="22">
        <v>11.25</v>
      </c>
      <c r="G39" s="32">
        <f>F39</f>
        <v>11.25</v>
      </c>
      <c r="H39" s="62">
        <v>600000000</v>
      </c>
      <c r="I39" s="63" t="s">
        <v>5</v>
      </c>
      <c r="J39" s="63" t="s">
        <v>5</v>
      </c>
      <c r="K39" s="63" t="s">
        <v>6</v>
      </c>
      <c r="L39" s="63" t="s">
        <v>43</v>
      </c>
      <c r="M39" s="63" t="s">
        <v>44</v>
      </c>
      <c r="N39" s="62">
        <v>411</v>
      </c>
      <c r="O39" s="62">
        <v>4110</v>
      </c>
      <c r="P39" s="63" t="s">
        <v>649</v>
      </c>
      <c r="Q39" s="62">
        <v>41112</v>
      </c>
      <c r="R39" s="63" t="s">
        <v>736</v>
      </c>
      <c r="S39" s="63"/>
      <c r="T39" s="63"/>
      <c r="U39" s="64"/>
      <c r="X39" s="35"/>
      <c r="AD39" s="36"/>
    </row>
    <row r="40" spans="1:30" ht="15" customHeight="1" x14ac:dyDescent="0.25">
      <c r="A40" s="127" t="s">
        <v>0</v>
      </c>
      <c r="B40" s="63" t="s">
        <v>1</v>
      </c>
      <c r="C40" s="63" t="s">
        <v>522</v>
      </c>
      <c r="D40" s="63" t="s">
        <v>551</v>
      </c>
      <c r="E40" s="62">
        <v>100</v>
      </c>
      <c r="F40" s="22">
        <v>36.56</v>
      </c>
      <c r="G40" s="32">
        <f>F40</f>
        <v>36.56</v>
      </c>
      <c r="H40" s="62">
        <v>600000000</v>
      </c>
      <c r="I40" s="63" t="s">
        <v>5</v>
      </c>
      <c r="J40" s="63" t="s">
        <v>5</v>
      </c>
      <c r="K40" s="63" t="s">
        <v>6</v>
      </c>
      <c r="L40" s="63" t="s">
        <v>43</v>
      </c>
      <c r="M40" s="63" t="s">
        <v>44</v>
      </c>
      <c r="N40" s="62">
        <v>411</v>
      </c>
      <c r="O40" s="62">
        <v>4110</v>
      </c>
      <c r="P40" s="63" t="s">
        <v>649</v>
      </c>
      <c r="Q40" s="62">
        <v>41112</v>
      </c>
      <c r="R40" s="63" t="s">
        <v>736</v>
      </c>
      <c r="S40" s="63"/>
      <c r="T40" s="63"/>
      <c r="U40" s="64"/>
      <c r="X40" s="35"/>
      <c r="AD40" s="36"/>
    </row>
    <row r="41" spans="1:30" ht="15" customHeight="1" x14ac:dyDescent="0.25">
      <c r="A41" s="127" t="s">
        <v>0</v>
      </c>
      <c r="B41" s="63" t="s">
        <v>1</v>
      </c>
      <c r="C41" s="63" t="s">
        <v>522</v>
      </c>
      <c r="D41" s="63" t="s">
        <v>552</v>
      </c>
      <c r="E41" s="62">
        <v>100</v>
      </c>
      <c r="F41" s="22">
        <v>36.44</v>
      </c>
      <c r="G41" s="32">
        <f>F41</f>
        <v>36.44</v>
      </c>
      <c r="H41" s="62">
        <v>600000000</v>
      </c>
      <c r="I41" s="63" t="s">
        <v>5</v>
      </c>
      <c r="J41" s="63" t="s">
        <v>5</v>
      </c>
      <c r="K41" s="63" t="s">
        <v>6</v>
      </c>
      <c r="L41" s="63" t="s">
        <v>43</v>
      </c>
      <c r="M41" s="63" t="s">
        <v>44</v>
      </c>
      <c r="N41" s="62">
        <v>411</v>
      </c>
      <c r="O41" s="62">
        <v>4110</v>
      </c>
      <c r="P41" s="63" t="s">
        <v>649</v>
      </c>
      <c r="Q41" s="62">
        <v>41112</v>
      </c>
      <c r="R41" s="63" t="s">
        <v>736</v>
      </c>
      <c r="S41" s="63"/>
      <c r="T41" s="63"/>
      <c r="U41" s="64"/>
      <c r="X41" s="35"/>
      <c r="AD41" s="36"/>
    </row>
    <row r="42" spans="1:30" ht="15" customHeight="1" x14ac:dyDescent="0.25">
      <c r="A42" s="127" t="s">
        <v>0</v>
      </c>
      <c r="B42" s="63" t="s">
        <v>1</v>
      </c>
      <c r="C42" s="63" t="s">
        <v>2</v>
      </c>
      <c r="D42" s="63" t="s">
        <v>69</v>
      </c>
      <c r="E42" s="62">
        <v>100</v>
      </c>
      <c r="F42" s="22">
        <v>6.79</v>
      </c>
      <c r="G42" s="19">
        <v>6.79</v>
      </c>
      <c r="H42" s="62">
        <v>600000000</v>
      </c>
      <c r="I42" s="63" t="s">
        <v>5</v>
      </c>
      <c r="J42" s="63" t="s">
        <v>5</v>
      </c>
      <c r="K42" s="63" t="s">
        <v>6</v>
      </c>
      <c r="L42" s="63" t="s">
        <v>43</v>
      </c>
      <c r="M42" s="63" t="s">
        <v>44</v>
      </c>
      <c r="N42" s="62">
        <v>411</v>
      </c>
      <c r="O42" s="62">
        <v>4110</v>
      </c>
      <c r="P42" s="63" t="s">
        <v>649</v>
      </c>
      <c r="Q42" s="62">
        <v>41112</v>
      </c>
      <c r="R42" s="63" t="s">
        <v>736</v>
      </c>
      <c r="S42" s="63"/>
      <c r="T42" s="63"/>
      <c r="U42" s="64"/>
      <c r="X42" s="35"/>
      <c r="AD42" s="36"/>
    </row>
    <row r="43" spans="1:30" ht="15" customHeight="1" x14ac:dyDescent="0.25">
      <c r="A43" s="127" t="s">
        <v>0</v>
      </c>
      <c r="B43" s="63" t="s">
        <v>1</v>
      </c>
      <c r="C43" s="63" t="s">
        <v>2</v>
      </c>
      <c r="D43" s="63" t="s">
        <v>73</v>
      </c>
      <c r="E43" s="62">
        <v>100</v>
      </c>
      <c r="F43" s="22">
        <v>20.51</v>
      </c>
      <c r="G43" s="19">
        <v>20.51</v>
      </c>
      <c r="H43" s="62">
        <v>600000000</v>
      </c>
      <c r="I43" s="63" t="s">
        <v>5</v>
      </c>
      <c r="J43" s="63" t="s">
        <v>5</v>
      </c>
      <c r="K43" s="63" t="s">
        <v>6</v>
      </c>
      <c r="L43" s="63" t="s">
        <v>43</v>
      </c>
      <c r="M43" s="63" t="s">
        <v>44</v>
      </c>
      <c r="N43" s="62">
        <v>411</v>
      </c>
      <c r="O43" s="62">
        <v>4110</v>
      </c>
      <c r="P43" s="63" t="s">
        <v>649</v>
      </c>
      <c r="Q43" s="62">
        <v>41112</v>
      </c>
      <c r="R43" s="63" t="s">
        <v>736</v>
      </c>
      <c r="S43" s="63"/>
      <c r="T43" s="63"/>
      <c r="U43" s="64"/>
      <c r="X43" s="35"/>
      <c r="AD43" s="36"/>
    </row>
    <row r="44" spans="1:30" ht="15" customHeight="1" x14ac:dyDescent="0.25">
      <c r="A44" s="127" t="s">
        <v>0</v>
      </c>
      <c r="B44" s="63" t="s">
        <v>1</v>
      </c>
      <c r="C44" s="63" t="s">
        <v>2</v>
      </c>
      <c r="D44" s="63" t="s">
        <v>87</v>
      </c>
      <c r="E44" s="62">
        <v>100</v>
      </c>
      <c r="F44" s="22">
        <v>13.26</v>
      </c>
      <c r="G44" s="19">
        <v>13.26</v>
      </c>
      <c r="H44" s="62">
        <v>600000000</v>
      </c>
      <c r="I44" s="63" t="s">
        <v>5</v>
      </c>
      <c r="J44" s="63" t="s">
        <v>5</v>
      </c>
      <c r="K44" s="63" t="s">
        <v>6</v>
      </c>
      <c r="L44" s="63" t="s">
        <v>43</v>
      </c>
      <c r="M44" s="63" t="s">
        <v>44</v>
      </c>
      <c r="N44" s="62">
        <v>411</v>
      </c>
      <c r="O44" s="62">
        <v>4110</v>
      </c>
      <c r="P44" s="63" t="s">
        <v>649</v>
      </c>
      <c r="Q44" s="62">
        <v>41112</v>
      </c>
      <c r="R44" s="63" t="s">
        <v>736</v>
      </c>
      <c r="S44" s="63"/>
      <c r="T44" s="63"/>
      <c r="U44" s="64"/>
      <c r="X44" s="35"/>
      <c r="AD44" s="36"/>
    </row>
    <row r="45" spans="1:30" ht="15" customHeight="1" x14ac:dyDescent="0.25">
      <c r="A45" s="127" t="s">
        <v>0</v>
      </c>
      <c r="B45" s="63" t="s">
        <v>1</v>
      </c>
      <c r="C45" s="63" t="s">
        <v>99</v>
      </c>
      <c r="D45" s="63" t="s">
        <v>108</v>
      </c>
      <c r="E45" s="62">
        <v>100</v>
      </c>
      <c r="F45" s="22">
        <v>9.15</v>
      </c>
      <c r="G45" s="19">
        <v>9.15</v>
      </c>
      <c r="H45" s="62">
        <v>600000000</v>
      </c>
      <c r="I45" s="63" t="s">
        <v>5</v>
      </c>
      <c r="J45" s="63" t="s">
        <v>5</v>
      </c>
      <c r="K45" s="63" t="s">
        <v>6</v>
      </c>
      <c r="L45" s="63" t="s">
        <v>43</v>
      </c>
      <c r="M45" s="63" t="s">
        <v>44</v>
      </c>
      <c r="N45" s="62">
        <v>411</v>
      </c>
      <c r="O45" s="62">
        <v>4110</v>
      </c>
      <c r="P45" s="63" t="s">
        <v>649</v>
      </c>
      <c r="Q45" s="62">
        <v>41112</v>
      </c>
      <c r="R45" s="63" t="s">
        <v>736</v>
      </c>
      <c r="S45" s="63"/>
      <c r="T45" s="63"/>
      <c r="U45" s="64"/>
      <c r="X45" s="35"/>
      <c r="AD45" s="36"/>
    </row>
    <row r="46" spans="1:30" ht="15" customHeight="1" x14ac:dyDescent="0.25">
      <c r="A46" s="127" t="s">
        <v>0</v>
      </c>
      <c r="B46" s="63" t="s">
        <v>1</v>
      </c>
      <c r="C46" s="63" t="s">
        <v>2</v>
      </c>
      <c r="D46" s="63" t="s">
        <v>63</v>
      </c>
      <c r="E46" s="62">
        <v>100</v>
      </c>
      <c r="F46" s="37">
        <v>182.81</v>
      </c>
      <c r="G46" s="19">
        <v>182.81</v>
      </c>
      <c r="H46" s="62">
        <v>600000000</v>
      </c>
      <c r="I46" s="63" t="s">
        <v>5</v>
      </c>
      <c r="J46" s="63" t="s">
        <v>5</v>
      </c>
      <c r="K46" s="63" t="s">
        <v>6</v>
      </c>
      <c r="L46" s="63" t="s">
        <v>64</v>
      </c>
      <c r="M46" s="63" t="s">
        <v>65</v>
      </c>
      <c r="N46" s="62">
        <v>521</v>
      </c>
      <c r="O46" s="62">
        <v>5210</v>
      </c>
      <c r="P46" s="63" t="s">
        <v>64</v>
      </c>
      <c r="Q46" s="62">
        <v>52111</v>
      </c>
      <c r="R46" s="63" t="s">
        <v>765</v>
      </c>
      <c r="S46" s="63"/>
      <c r="T46" s="63"/>
      <c r="U46" s="64"/>
      <c r="X46" s="35"/>
      <c r="AD46" s="36"/>
    </row>
    <row r="47" spans="1:30" ht="15" customHeight="1" x14ac:dyDescent="0.25">
      <c r="A47" s="127" t="s">
        <v>0</v>
      </c>
      <c r="B47" s="63" t="s">
        <v>1</v>
      </c>
      <c r="C47" s="63" t="s">
        <v>205</v>
      </c>
      <c r="D47" s="63" t="s">
        <v>248</v>
      </c>
      <c r="E47" s="62">
        <v>100</v>
      </c>
      <c r="F47" s="37">
        <v>106.57</v>
      </c>
      <c r="G47" s="19">
        <v>106.57</v>
      </c>
      <c r="H47" s="299">
        <v>600000000</v>
      </c>
      <c r="I47" s="63" t="s">
        <v>5</v>
      </c>
      <c r="J47" s="63" t="s">
        <v>5</v>
      </c>
      <c r="K47" s="63" t="s">
        <v>6</v>
      </c>
      <c r="L47" s="63" t="s">
        <v>64</v>
      </c>
      <c r="M47" s="63" t="s">
        <v>65</v>
      </c>
      <c r="N47" s="299">
        <v>521</v>
      </c>
      <c r="O47" s="299">
        <v>5210</v>
      </c>
      <c r="P47" s="63" t="s">
        <v>64</v>
      </c>
      <c r="Q47" s="299">
        <v>52111</v>
      </c>
      <c r="R47" s="63" t="s">
        <v>765</v>
      </c>
      <c r="S47" s="63"/>
      <c r="T47" s="63"/>
      <c r="U47" s="64">
        <v>40</v>
      </c>
      <c r="X47" s="35"/>
      <c r="AD47" s="36"/>
    </row>
    <row r="48" spans="1:30" ht="15" customHeight="1" x14ac:dyDescent="0.25">
      <c r="A48" s="127" t="s">
        <v>0</v>
      </c>
      <c r="B48" s="63" t="s">
        <v>1</v>
      </c>
      <c r="C48" s="63" t="s">
        <v>205</v>
      </c>
      <c r="D48" s="63" t="s">
        <v>252</v>
      </c>
      <c r="E48" s="62">
        <v>100</v>
      </c>
      <c r="F48" s="37">
        <v>70.209999999999994</v>
      </c>
      <c r="G48" s="19">
        <v>70.209999999999994</v>
      </c>
      <c r="H48" s="299">
        <v>600000000</v>
      </c>
      <c r="I48" s="63" t="s">
        <v>5</v>
      </c>
      <c r="J48" s="63" t="s">
        <v>5</v>
      </c>
      <c r="K48" s="63" t="s">
        <v>6</v>
      </c>
      <c r="L48" s="63" t="s">
        <v>64</v>
      </c>
      <c r="M48" s="63" t="s">
        <v>65</v>
      </c>
      <c r="N48" s="299">
        <v>521</v>
      </c>
      <c r="O48" s="299">
        <v>5210</v>
      </c>
      <c r="P48" s="63" t="s">
        <v>64</v>
      </c>
      <c r="Q48" s="299">
        <v>52111</v>
      </c>
      <c r="R48" s="63" t="s">
        <v>765</v>
      </c>
      <c r="S48" s="63"/>
      <c r="T48" s="63"/>
      <c r="U48" s="64">
        <v>40</v>
      </c>
      <c r="X48" s="35"/>
      <c r="AD48" s="36"/>
    </row>
    <row r="49" spans="1:30" ht="15" customHeight="1" x14ac:dyDescent="0.25">
      <c r="A49" s="127" t="s">
        <v>0</v>
      </c>
      <c r="B49" s="63" t="s">
        <v>1</v>
      </c>
      <c r="C49" s="63" t="s">
        <v>293</v>
      </c>
      <c r="D49" s="63" t="s">
        <v>323</v>
      </c>
      <c r="E49" s="62">
        <v>100</v>
      </c>
      <c r="F49" s="37">
        <v>41.89</v>
      </c>
      <c r="G49" s="19">
        <v>41.89</v>
      </c>
      <c r="H49" s="62">
        <v>600000000</v>
      </c>
      <c r="I49" s="63" t="s">
        <v>5</v>
      </c>
      <c r="J49" s="63" t="s">
        <v>5</v>
      </c>
      <c r="K49" s="63" t="s">
        <v>6</v>
      </c>
      <c r="L49" s="63" t="s">
        <v>64</v>
      </c>
      <c r="M49" s="63" t="s">
        <v>65</v>
      </c>
      <c r="N49" s="62">
        <v>521</v>
      </c>
      <c r="O49" s="62">
        <v>5210</v>
      </c>
      <c r="P49" s="63" t="s">
        <v>64</v>
      </c>
      <c r="Q49" s="62">
        <v>52111</v>
      </c>
      <c r="R49" s="63" t="s">
        <v>765</v>
      </c>
      <c r="S49" s="63"/>
      <c r="T49" s="63"/>
      <c r="U49" s="303">
        <v>20</v>
      </c>
      <c r="X49" s="35"/>
      <c r="AD49" s="36"/>
    </row>
    <row r="50" spans="1:30" ht="15" customHeight="1" x14ac:dyDescent="0.25">
      <c r="A50" s="127" t="s">
        <v>0</v>
      </c>
      <c r="B50" s="63" t="s">
        <v>1</v>
      </c>
      <c r="C50" s="63" t="s">
        <v>293</v>
      </c>
      <c r="D50" s="63" t="s">
        <v>326</v>
      </c>
      <c r="E50" s="62">
        <v>100</v>
      </c>
      <c r="F50" s="37">
        <v>147.61000000000001</v>
      </c>
      <c r="G50" s="19">
        <v>147.61000000000001</v>
      </c>
      <c r="H50" s="62">
        <v>600000000</v>
      </c>
      <c r="I50" s="63" t="s">
        <v>5</v>
      </c>
      <c r="J50" s="63" t="s">
        <v>5</v>
      </c>
      <c r="K50" s="63" t="s">
        <v>6</v>
      </c>
      <c r="L50" s="63" t="s">
        <v>64</v>
      </c>
      <c r="M50" s="63" t="s">
        <v>65</v>
      </c>
      <c r="N50" s="62">
        <v>521</v>
      </c>
      <c r="O50" s="62">
        <v>5210</v>
      </c>
      <c r="P50" s="63" t="s">
        <v>64</v>
      </c>
      <c r="Q50" s="62">
        <v>52111</v>
      </c>
      <c r="R50" s="63" t="s">
        <v>765</v>
      </c>
      <c r="S50" s="63"/>
      <c r="T50" s="63"/>
      <c r="U50" s="303">
        <v>74</v>
      </c>
      <c r="X50" s="35"/>
      <c r="AD50" s="36"/>
    </row>
    <row r="51" spans="1:30" ht="15" customHeight="1" x14ac:dyDescent="0.25">
      <c r="A51" s="127" t="s">
        <v>0</v>
      </c>
      <c r="B51" s="63" t="s">
        <v>1</v>
      </c>
      <c r="C51" s="63" t="s">
        <v>293</v>
      </c>
      <c r="D51" s="63" t="s">
        <v>327</v>
      </c>
      <c r="E51" s="62">
        <v>100</v>
      </c>
      <c r="F51" s="37">
        <v>58.61</v>
      </c>
      <c r="G51" s="19">
        <v>58.61</v>
      </c>
      <c r="H51" s="62">
        <v>600000000</v>
      </c>
      <c r="I51" s="63" t="s">
        <v>5</v>
      </c>
      <c r="J51" s="63" t="s">
        <v>5</v>
      </c>
      <c r="K51" s="63" t="s">
        <v>6</v>
      </c>
      <c r="L51" s="63" t="s">
        <v>64</v>
      </c>
      <c r="M51" s="63" t="s">
        <v>65</v>
      </c>
      <c r="N51" s="62">
        <v>521</v>
      </c>
      <c r="O51" s="62">
        <v>5210</v>
      </c>
      <c r="P51" s="63" t="s">
        <v>64</v>
      </c>
      <c r="Q51" s="62">
        <v>52111</v>
      </c>
      <c r="R51" s="63" t="s">
        <v>765</v>
      </c>
      <c r="S51" s="63"/>
      <c r="T51" s="63"/>
      <c r="U51" s="303">
        <v>30</v>
      </c>
      <c r="X51" s="35"/>
      <c r="AD51" s="36"/>
    </row>
    <row r="52" spans="1:30" ht="15" customHeight="1" x14ac:dyDescent="0.25">
      <c r="A52" s="127" t="s">
        <v>0</v>
      </c>
      <c r="B52" s="63" t="s">
        <v>1</v>
      </c>
      <c r="C52" s="63" t="s">
        <v>293</v>
      </c>
      <c r="D52" s="63" t="s">
        <v>330</v>
      </c>
      <c r="E52" s="62">
        <v>100</v>
      </c>
      <c r="F52" s="37">
        <v>41.89</v>
      </c>
      <c r="G52" s="19">
        <v>41.89</v>
      </c>
      <c r="H52" s="62">
        <v>600000000</v>
      </c>
      <c r="I52" s="63" t="s">
        <v>5</v>
      </c>
      <c r="J52" s="63" t="s">
        <v>5</v>
      </c>
      <c r="K52" s="63" t="s">
        <v>6</v>
      </c>
      <c r="L52" s="63" t="s">
        <v>64</v>
      </c>
      <c r="M52" s="63" t="s">
        <v>65</v>
      </c>
      <c r="N52" s="62">
        <v>521</v>
      </c>
      <c r="O52" s="62">
        <v>5210</v>
      </c>
      <c r="P52" s="63" t="s">
        <v>64</v>
      </c>
      <c r="Q52" s="62">
        <v>52111</v>
      </c>
      <c r="R52" s="63" t="s">
        <v>765</v>
      </c>
      <c r="S52" s="63"/>
      <c r="T52" s="63"/>
      <c r="U52" s="303">
        <v>35</v>
      </c>
      <c r="X52" s="35"/>
      <c r="AD52" s="36"/>
    </row>
    <row r="53" spans="1:30" ht="15" customHeight="1" x14ac:dyDescent="0.25">
      <c r="A53" s="127" t="s">
        <v>0</v>
      </c>
      <c r="B53" s="63" t="s">
        <v>1</v>
      </c>
      <c r="C53" s="63" t="s">
        <v>367</v>
      </c>
      <c r="D53" s="63" t="s">
        <v>399</v>
      </c>
      <c r="E53" s="62">
        <v>100</v>
      </c>
      <c r="F53" s="37">
        <v>41.89</v>
      </c>
      <c r="G53" s="19">
        <v>41.89</v>
      </c>
      <c r="H53" s="62">
        <v>600000000</v>
      </c>
      <c r="I53" s="63" t="s">
        <v>5</v>
      </c>
      <c r="J53" s="63" t="s">
        <v>5</v>
      </c>
      <c r="K53" s="63" t="s">
        <v>6</v>
      </c>
      <c r="L53" s="63" t="s">
        <v>64</v>
      </c>
      <c r="M53" s="63" t="s">
        <v>65</v>
      </c>
      <c r="N53" s="62">
        <v>521</v>
      </c>
      <c r="O53" s="62">
        <v>5210</v>
      </c>
      <c r="P53" s="63" t="s">
        <v>64</v>
      </c>
      <c r="Q53" s="62">
        <v>52111</v>
      </c>
      <c r="R53" s="63" t="s">
        <v>765</v>
      </c>
      <c r="S53" s="63"/>
      <c r="T53" s="63"/>
      <c r="U53" s="64">
        <v>20</v>
      </c>
      <c r="X53" s="35"/>
      <c r="AD53" s="36"/>
    </row>
    <row r="54" spans="1:30" ht="15" customHeight="1" x14ac:dyDescent="0.25">
      <c r="A54" s="127" t="s">
        <v>0</v>
      </c>
      <c r="B54" s="63" t="s">
        <v>1</v>
      </c>
      <c r="C54" s="63" t="s">
        <v>367</v>
      </c>
      <c r="D54" s="63" t="s">
        <v>402</v>
      </c>
      <c r="E54" s="62">
        <v>100</v>
      </c>
      <c r="F54" s="37">
        <v>88.17</v>
      </c>
      <c r="G54" s="19">
        <v>88.17</v>
      </c>
      <c r="H54" s="62">
        <v>600000000</v>
      </c>
      <c r="I54" s="63" t="s">
        <v>5</v>
      </c>
      <c r="J54" s="63" t="s">
        <v>5</v>
      </c>
      <c r="K54" s="63" t="s">
        <v>6</v>
      </c>
      <c r="L54" s="63" t="s">
        <v>64</v>
      </c>
      <c r="M54" s="63" t="s">
        <v>65</v>
      </c>
      <c r="N54" s="62">
        <v>521</v>
      </c>
      <c r="O54" s="62">
        <v>5210</v>
      </c>
      <c r="P54" s="63" t="s">
        <v>64</v>
      </c>
      <c r="Q54" s="62">
        <v>52111</v>
      </c>
      <c r="R54" s="63" t="s">
        <v>765</v>
      </c>
      <c r="S54" s="63"/>
      <c r="T54" s="63"/>
      <c r="U54" s="64">
        <v>40</v>
      </c>
      <c r="X54" s="35"/>
      <c r="AD54" s="36"/>
    </row>
    <row r="55" spans="1:30" ht="15" customHeight="1" x14ac:dyDescent="0.25">
      <c r="A55" s="127" t="s">
        <v>0</v>
      </c>
      <c r="B55" s="63" t="s">
        <v>1</v>
      </c>
      <c r="C55" s="63" t="s">
        <v>367</v>
      </c>
      <c r="D55" s="63" t="s">
        <v>403</v>
      </c>
      <c r="E55" s="62">
        <v>100</v>
      </c>
      <c r="F55" s="37">
        <v>58.61</v>
      </c>
      <c r="G55" s="19">
        <v>58.61</v>
      </c>
      <c r="H55" s="62">
        <v>600000000</v>
      </c>
      <c r="I55" s="63" t="s">
        <v>5</v>
      </c>
      <c r="J55" s="63" t="s">
        <v>5</v>
      </c>
      <c r="K55" s="63" t="s">
        <v>6</v>
      </c>
      <c r="L55" s="63" t="s">
        <v>64</v>
      </c>
      <c r="M55" s="63" t="s">
        <v>65</v>
      </c>
      <c r="N55" s="62">
        <v>521</v>
      </c>
      <c r="O55" s="62">
        <v>5210</v>
      </c>
      <c r="P55" s="63" t="s">
        <v>64</v>
      </c>
      <c r="Q55" s="62">
        <v>52111</v>
      </c>
      <c r="R55" s="63" t="s">
        <v>765</v>
      </c>
      <c r="S55" s="63"/>
      <c r="T55" s="63"/>
      <c r="U55" s="64">
        <v>30</v>
      </c>
      <c r="X55" s="35"/>
      <c r="AD55" s="36"/>
    </row>
    <row r="56" spans="1:30" ht="15" customHeight="1" x14ac:dyDescent="0.25">
      <c r="A56" s="127" t="s">
        <v>0</v>
      </c>
      <c r="B56" s="63" t="s">
        <v>1</v>
      </c>
      <c r="C56" s="63" t="s">
        <v>367</v>
      </c>
      <c r="D56" s="63" t="s">
        <v>404</v>
      </c>
      <c r="E56" s="62">
        <v>100</v>
      </c>
      <c r="F56" s="37">
        <v>58.61</v>
      </c>
      <c r="G56" s="19">
        <v>58.61</v>
      </c>
      <c r="H56" s="62">
        <v>600000000</v>
      </c>
      <c r="I56" s="63" t="s">
        <v>5</v>
      </c>
      <c r="J56" s="63" t="s">
        <v>5</v>
      </c>
      <c r="K56" s="63" t="s">
        <v>6</v>
      </c>
      <c r="L56" s="63" t="s">
        <v>64</v>
      </c>
      <c r="M56" s="63" t="s">
        <v>65</v>
      </c>
      <c r="N56" s="62">
        <v>521</v>
      </c>
      <c r="O56" s="62">
        <v>5210</v>
      </c>
      <c r="P56" s="63" t="s">
        <v>64</v>
      </c>
      <c r="Q56" s="62">
        <v>52111</v>
      </c>
      <c r="R56" s="63" t="s">
        <v>765</v>
      </c>
      <c r="S56" s="63"/>
      <c r="T56" s="63"/>
      <c r="U56" s="64">
        <v>30</v>
      </c>
      <c r="X56" s="35"/>
      <c r="AD56" s="36"/>
    </row>
    <row r="57" spans="1:30" ht="15" customHeight="1" x14ac:dyDescent="0.25">
      <c r="A57" s="127" t="s">
        <v>0</v>
      </c>
      <c r="B57" s="63" t="s">
        <v>1</v>
      </c>
      <c r="C57" s="63" t="s">
        <v>367</v>
      </c>
      <c r="D57" s="63" t="s">
        <v>405</v>
      </c>
      <c r="E57" s="62">
        <v>100</v>
      </c>
      <c r="F57" s="37">
        <v>56.7</v>
      </c>
      <c r="G57" s="19">
        <v>56.7</v>
      </c>
      <c r="H57" s="62">
        <v>600000000</v>
      </c>
      <c r="I57" s="63" t="s">
        <v>5</v>
      </c>
      <c r="J57" s="63" t="s">
        <v>5</v>
      </c>
      <c r="K57" s="63" t="s">
        <v>6</v>
      </c>
      <c r="L57" s="63" t="s">
        <v>64</v>
      </c>
      <c r="M57" s="63" t="s">
        <v>65</v>
      </c>
      <c r="N57" s="62">
        <v>521</v>
      </c>
      <c r="O57" s="62">
        <v>5210</v>
      </c>
      <c r="P57" s="63" t="s">
        <v>64</v>
      </c>
      <c r="Q57" s="62">
        <v>52111</v>
      </c>
      <c r="R57" s="63" t="s">
        <v>765</v>
      </c>
      <c r="S57" s="63"/>
      <c r="T57" s="63"/>
      <c r="U57" s="64">
        <v>20</v>
      </c>
      <c r="X57" s="35"/>
      <c r="AD57" s="36"/>
    </row>
    <row r="58" spans="1:30" ht="15" customHeight="1" x14ac:dyDescent="0.25">
      <c r="A58" s="127" t="s">
        <v>0</v>
      </c>
      <c r="B58" s="63" t="s">
        <v>1</v>
      </c>
      <c r="C58" s="63" t="s">
        <v>449</v>
      </c>
      <c r="D58" s="63" t="s">
        <v>483</v>
      </c>
      <c r="E58" s="62">
        <v>100</v>
      </c>
      <c r="F58" s="37">
        <v>88.17</v>
      </c>
      <c r="G58" s="19">
        <v>88.17</v>
      </c>
      <c r="H58" s="62">
        <v>600000000</v>
      </c>
      <c r="I58" s="63" t="s">
        <v>5</v>
      </c>
      <c r="J58" s="63" t="s">
        <v>5</v>
      </c>
      <c r="K58" s="63" t="s">
        <v>6</v>
      </c>
      <c r="L58" s="63" t="s">
        <v>64</v>
      </c>
      <c r="M58" s="63" t="s">
        <v>65</v>
      </c>
      <c r="N58" s="62">
        <v>521</v>
      </c>
      <c r="O58" s="62">
        <v>5210</v>
      </c>
      <c r="P58" s="63" t="s">
        <v>64</v>
      </c>
      <c r="Q58" s="62">
        <v>52111</v>
      </c>
      <c r="R58" s="63" t="s">
        <v>765</v>
      </c>
      <c r="S58" s="63"/>
      <c r="T58" s="63"/>
      <c r="U58" s="64">
        <v>40</v>
      </c>
      <c r="X58" s="35"/>
      <c r="AD58" s="36"/>
    </row>
    <row r="59" spans="1:30" ht="15" customHeight="1" x14ac:dyDescent="0.25">
      <c r="A59" s="127" t="s">
        <v>0</v>
      </c>
      <c r="B59" s="63" t="s">
        <v>1</v>
      </c>
      <c r="C59" s="63" t="s">
        <v>449</v>
      </c>
      <c r="D59" s="63" t="s">
        <v>484</v>
      </c>
      <c r="E59" s="62">
        <v>100</v>
      </c>
      <c r="F59" s="37">
        <v>58.61</v>
      </c>
      <c r="G59" s="19">
        <v>58.61</v>
      </c>
      <c r="H59" s="62">
        <v>600000000</v>
      </c>
      <c r="I59" s="63" t="s">
        <v>5</v>
      </c>
      <c r="J59" s="63" t="s">
        <v>5</v>
      </c>
      <c r="K59" s="63" t="s">
        <v>6</v>
      </c>
      <c r="L59" s="63" t="s">
        <v>64</v>
      </c>
      <c r="M59" s="63" t="s">
        <v>65</v>
      </c>
      <c r="N59" s="62">
        <v>521</v>
      </c>
      <c r="O59" s="62">
        <v>5210</v>
      </c>
      <c r="P59" s="63" t="s">
        <v>64</v>
      </c>
      <c r="Q59" s="62">
        <v>52111</v>
      </c>
      <c r="R59" s="63" t="s">
        <v>765</v>
      </c>
      <c r="S59" s="63"/>
      <c r="T59" s="63"/>
      <c r="U59" s="64">
        <v>30</v>
      </c>
      <c r="X59" s="35"/>
      <c r="AA59" s="6"/>
      <c r="AD59" s="36"/>
    </row>
    <row r="60" spans="1:30" ht="15" customHeight="1" x14ac:dyDescent="0.25">
      <c r="A60" s="127" t="s">
        <v>0</v>
      </c>
      <c r="B60" s="63" t="s">
        <v>1</v>
      </c>
      <c r="C60" s="63" t="s">
        <v>449</v>
      </c>
      <c r="D60" s="63" t="s">
        <v>485</v>
      </c>
      <c r="E60" s="62">
        <v>100</v>
      </c>
      <c r="F60" s="37">
        <v>58.61</v>
      </c>
      <c r="G60" s="19">
        <v>58.61</v>
      </c>
      <c r="H60" s="62">
        <v>600000000</v>
      </c>
      <c r="I60" s="63" t="s">
        <v>5</v>
      </c>
      <c r="J60" s="63" t="s">
        <v>5</v>
      </c>
      <c r="K60" s="63" t="s">
        <v>6</v>
      </c>
      <c r="L60" s="63" t="s">
        <v>64</v>
      </c>
      <c r="M60" s="63" t="s">
        <v>65</v>
      </c>
      <c r="N60" s="62">
        <v>521</v>
      </c>
      <c r="O60" s="62">
        <v>5210</v>
      </c>
      <c r="P60" s="63" t="s">
        <v>64</v>
      </c>
      <c r="Q60" s="62">
        <v>52111</v>
      </c>
      <c r="R60" s="63" t="s">
        <v>765</v>
      </c>
      <c r="S60" s="63"/>
      <c r="T60" s="63"/>
      <c r="U60" s="64">
        <v>30</v>
      </c>
      <c r="X60" s="35"/>
      <c r="AD60" s="36"/>
    </row>
    <row r="61" spans="1:30" ht="15" customHeight="1" x14ac:dyDescent="0.25">
      <c r="A61" s="128" t="s">
        <v>0</v>
      </c>
      <c r="B61" s="81" t="s">
        <v>1</v>
      </c>
      <c r="C61" s="81" t="s">
        <v>2</v>
      </c>
      <c r="D61" s="81" t="s">
        <v>66</v>
      </c>
      <c r="E61" s="80">
        <v>100</v>
      </c>
      <c r="F61" s="375">
        <v>13.57</v>
      </c>
      <c r="G61" s="20">
        <v>13.57</v>
      </c>
      <c r="H61" s="80">
        <v>600000000</v>
      </c>
      <c r="I61" s="81" t="s">
        <v>5</v>
      </c>
      <c r="J61" s="81" t="s">
        <v>5</v>
      </c>
      <c r="K61" s="81" t="s">
        <v>6</v>
      </c>
      <c r="L61" s="81" t="s">
        <v>67</v>
      </c>
      <c r="M61" s="81" t="s">
        <v>65</v>
      </c>
      <c r="N61" s="80">
        <v>576</v>
      </c>
      <c r="O61" s="80">
        <v>5760</v>
      </c>
      <c r="P61" s="81" t="s">
        <v>677</v>
      </c>
      <c r="Q61" s="80">
        <v>57321</v>
      </c>
      <c r="R61" s="81" t="s">
        <v>768</v>
      </c>
      <c r="S61" s="81"/>
      <c r="T61" s="81"/>
      <c r="U61" s="82"/>
      <c r="X61" s="35"/>
      <c r="AD61" s="36"/>
    </row>
    <row r="62" spans="1:30" s="36" customFormat="1" ht="15" customHeight="1" x14ac:dyDescent="0.25">
      <c r="A62" s="130" t="s">
        <v>606</v>
      </c>
      <c r="B62" s="67"/>
      <c r="C62" s="67"/>
      <c r="D62" s="67"/>
      <c r="E62" s="312"/>
      <c r="F62" s="157">
        <f>SUM(F32:F61)</f>
        <v>1571.59</v>
      </c>
      <c r="G62" s="157"/>
      <c r="H62" s="312"/>
      <c r="I62" s="67"/>
      <c r="J62" s="67"/>
      <c r="K62" s="67"/>
      <c r="L62" s="67"/>
      <c r="M62" s="67"/>
      <c r="N62" s="312"/>
      <c r="O62" s="312"/>
      <c r="P62" s="67"/>
      <c r="Q62" s="312"/>
      <c r="R62" s="67"/>
      <c r="S62" s="67"/>
      <c r="T62" s="67"/>
      <c r="U62" s="313"/>
      <c r="V62" s="91"/>
      <c r="W62" s="92"/>
      <c r="X62" s="91"/>
      <c r="Y62" s="91"/>
      <c r="Z62" s="91"/>
      <c r="AA62" s="91"/>
      <c r="AB62" s="91"/>
      <c r="AC62" s="92"/>
    </row>
    <row r="63" spans="1:30" ht="30" customHeight="1" x14ac:dyDescent="0.25">
      <c r="A63" s="170" t="s">
        <v>0</v>
      </c>
      <c r="B63" s="171" t="s">
        <v>1</v>
      </c>
      <c r="C63" s="171" t="s">
        <v>205</v>
      </c>
      <c r="D63" s="171" t="s">
        <v>244</v>
      </c>
      <c r="E63" s="172">
        <v>100</v>
      </c>
      <c r="F63" s="26">
        <v>20.149999999999999</v>
      </c>
      <c r="G63" s="18">
        <v>20.149999999999999</v>
      </c>
      <c r="H63" s="360">
        <v>555200000</v>
      </c>
      <c r="I63" s="171" t="s">
        <v>92</v>
      </c>
      <c r="J63" s="171" t="s">
        <v>92</v>
      </c>
      <c r="K63" s="171" t="s">
        <v>245</v>
      </c>
      <c r="L63" s="171" t="s">
        <v>41</v>
      </c>
      <c r="M63" s="171" t="s">
        <v>38</v>
      </c>
      <c r="N63" s="360">
        <v>211</v>
      </c>
      <c r="O63" s="360">
        <v>2112</v>
      </c>
      <c r="P63" s="171" t="s">
        <v>645</v>
      </c>
      <c r="Q63" s="360">
        <v>21111</v>
      </c>
      <c r="R63" s="171" t="s">
        <v>41</v>
      </c>
      <c r="S63" s="171"/>
      <c r="T63" s="171"/>
      <c r="U63" s="173">
        <v>2</v>
      </c>
      <c r="X63" s="35"/>
      <c r="AD63" s="36"/>
    </row>
    <row r="64" spans="1:30" ht="15" customHeight="1" x14ac:dyDescent="0.25">
      <c r="A64" s="137" t="s">
        <v>0</v>
      </c>
      <c r="B64" s="115" t="s">
        <v>1</v>
      </c>
      <c r="C64" s="115" t="s">
        <v>205</v>
      </c>
      <c r="D64" s="115" t="s">
        <v>233</v>
      </c>
      <c r="E64" s="114">
        <v>100</v>
      </c>
      <c r="F64" s="19">
        <v>10.81</v>
      </c>
      <c r="G64" s="19">
        <v>10.81</v>
      </c>
      <c r="H64" s="301">
        <v>555220000</v>
      </c>
      <c r="I64" s="115" t="s">
        <v>92</v>
      </c>
      <c r="J64" s="115" t="s">
        <v>92</v>
      </c>
      <c r="K64" s="115" t="s">
        <v>235</v>
      </c>
      <c r="L64" s="115" t="s">
        <v>234</v>
      </c>
      <c r="M64" s="115" t="s">
        <v>38</v>
      </c>
      <c r="N64" s="301">
        <v>282</v>
      </c>
      <c r="O64" s="301">
        <v>2821</v>
      </c>
      <c r="P64" s="115" t="s">
        <v>681</v>
      </c>
      <c r="Q64" s="301">
        <v>27211</v>
      </c>
      <c r="R64" s="243" t="s">
        <v>764</v>
      </c>
      <c r="S64" s="115"/>
      <c r="T64" s="115"/>
      <c r="U64" s="116">
        <v>1</v>
      </c>
      <c r="X64" s="35"/>
      <c r="AD64" s="36"/>
    </row>
    <row r="65" spans="1:30" ht="15" customHeight="1" x14ac:dyDescent="0.25">
      <c r="A65" s="137" t="s">
        <v>0</v>
      </c>
      <c r="B65" s="115" t="s">
        <v>1</v>
      </c>
      <c r="C65" s="115" t="s">
        <v>205</v>
      </c>
      <c r="D65" s="115" t="s">
        <v>242</v>
      </c>
      <c r="E65" s="114">
        <v>100</v>
      </c>
      <c r="F65" s="19">
        <v>13.41</v>
      </c>
      <c r="G65" s="19">
        <v>13.41</v>
      </c>
      <c r="H65" s="301">
        <v>555220000</v>
      </c>
      <c r="I65" s="115" t="s">
        <v>92</v>
      </c>
      <c r="J65" s="115" t="s">
        <v>92</v>
      </c>
      <c r="K65" s="115" t="s">
        <v>235</v>
      </c>
      <c r="L65" s="115" t="s">
        <v>234</v>
      </c>
      <c r="M65" s="115" t="s">
        <v>38</v>
      </c>
      <c r="N65" s="301">
        <v>282</v>
      </c>
      <c r="O65" s="301">
        <v>2821</v>
      </c>
      <c r="P65" s="115" t="s">
        <v>681</v>
      </c>
      <c r="Q65" s="301">
        <v>27211</v>
      </c>
      <c r="R65" s="243" t="s">
        <v>764</v>
      </c>
      <c r="S65" s="115"/>
      <c r="T65" s="115"/>
      <c r="U65" s="116"/>
      <c r="X65" s="35"/>
      <c r="AD65" s="36"/>
    </row>
    <row r="66" spans="1:30" ht="15" customHeight="1" x14ac:dyDescent="0.25">
      <c r="A66" s="137" t="s">
        <v>0</v>
      </c>
      <c r="B66" s="115" t="s">
        <v>1</v>
      </c>
      <c r="C66" s="115" t="s">
        <v>205</v>
      </c>
      <c r="D66" s="115" t="s">
        <v>243</v>
      </c>
      <c r="E66" s="114">
        <v>100</v>
      </c>
      <c r="F66" s="19">
        <v>13.57</v>
      </c>
      <c r="G66" s="19">
        <v>13.57</v>
      </c>
      <c r="H66" s="301">
        <v>555220000</v>
      </c>
      <c r="I66" s="115" t="s">
        <v>92</v>
      </c>
      <c r="J66" s="115" t="s">
        <v>92</v>
      </c>
      <c r="K66" s="115" t="s">
        <v>235</v>
      </c>
      <c r="L66" s="115" t="s">
        <v>234</v>
      </c>
      <c r="M66" s="115" t="s">
        <v>38</v>
      </c>
      <c r="N66" s="301">
        <v>282</v>
      </c>
      <c r="O66" s="301">
        <v>2821</v>
      </c>
      <c r="P66" s="115" t="s">
        <v>681</v>
      </c>
      <c r="Q66" s="301">
        <v>27211</v>
      </c>
      <c r="R66" s="243" t="s">
        <v>764</v>
      </c>
      <c r="S66" s="115"/>
      <c r="T66" s="115"/>
      <c r="U66" s="116">
        <v>2</v>
      </c>
      <c r="X66" s="35"/>
      <c r="AD66" s="36"/>
    </row>
    <row r="67" spans="1:30" ht="15" customHeight="1" x14ac:dyDescent="0.25">
      <c r="A67" s="137" t="s">
        <v>0</v>
      </c>
      <c r="B67" s="115" t="s">
        <v>1</v>
      </c>
      <c r="C67" s="115" t="s">
        <v>205</v>
      </c>
      <c r="D67" s="115" t="s">
        <v>246</v>
      </c>
      <c r="E67" s="114">
        <v>100</v>
      </c>
      <c r="F67" s="19">
        <v>27.73</v>
      </c>
      <c r="G67" s="19">
        <v>27.73</v>
      </c>
      <c r="H67" s="301">
        <v>555220000</v>
      </c>
      <c r="I67" s="115" t="s">
        <v>92</v>
      </c>
      <c r="J67" s="115" t="s">
        <v>92</v>
      </c>
      <c r="K67" s="115" t="s">
        <v>235</v>
      </c>
      <c r="L67" s="115" t="s">
        <v>247</v>
      </c>
      <c r="M67" s="115" t="s">
        <v>38</v>
      </c>
      <c r="N67" s="301">
        <v>266</v>
      </c>
      <c r="O67" s="301">
        <v>2660</v>
      </c>
      <c r="P67" s="115" t="s">
        <v>247</v>
      </c>
      <c r="Q67" s="301">
        <v>71511</v>
      </c>
      <c r="R67" s="115" t="s">
        <v>762</v>
      </c>
      <c r="S67" s="115"/>
      <c r="T67" s="115"/>
      <c r="U67" s="116"/>
      <c r="X67" s="35"/>
      <c r="AD67" s="36"/>
    </row>
    <row r="68" spans="1:30" ht="30" customHeight="1" x14ac:dyDescent="0.25">
      <c r="A68" s="174" t="s">
        <v>0</v>
      </c>
      <c r="B68" s="175" t="s">
        <v>1</v>
      </c>
      <c r="C68" s="175" t="s">
        <v>205</v>
      </c>
      <c r="D68" s="175" t="s">
        <v>282</v>
      </c>
      <c r="E68" s="176">
        <v>100</v>
      </c>
      <c r="F68" s="38">
        <v>70.209999999999994</v>
      </c>
      <c r="G68" s="20">
        <v>70.209999999999994</v>
      </c>
      <c r="H68" s="361">
        <v>555220000</v>
      </c>
      <c r="I68" s="175" t="s">
        <v>92</v>
      </c>
      <c r="J68" s="175" t="s">
        <v>92</v>
      </c>
      <c r="K68" s="175" t="s">
        <v>235</v>
      </c>
      <c r="L68" s="175" t="s">
        <v>283</v>
      </c>
      <c r="M68" s="175" t="s">
        <v>65</v>
      </c>
      <c r="N68" s="361">
        <v>576</v>
      </c>
      <c r="O68" s="361">
        <v>5760</v>
      </c>
      <c r="P68" s="175" t="s">
        <v>677</v>
      </c>
      <c r="Q68" s="361">
        <v>57321</v>
      </c>
      <c r="R68" s="175" t="s">
        <v>768</v>
      </c>
      <c r="S68" s="175"/>
      <c r="T68" s="175"/>
      <c r="U68" s="177"/>
      <c r="X68" s="35"/>
      <c r="AD68" s="36"/>
    </row>
    <row r="69" spans="1:30" s="36" customFormat="1" ht="15" customHeight="1" x14ac:dyDescent="0.25">
      <c r="A69" s="130" t="s">
        <v>605</v>
      </c>
      <c r="B69" s="67"/>
      <c r="C69" s="67"/>
      <c r="D69" s="67"/>
      <c r="E69" s="312"/>
      <c r="F69" s="157">
        <f>SUM(F63:F68)</f>
        <v>155.88</v>
      </c>
      <c r="G69" s="157"/>
      <c r="H69" s="312"/>
      <c r="I69" s="67"/>
      <c r="J69" s="67"/>
      <c r="K69" s="67"/>
      <c r="L69" s="67"/>
      <c r="M69" s="67"/>
      <c r="N69" s="312"/>
      <c r="O69" s="312"/>
      <c r="P69" s="67"/>
      <c r="Q69" s="312"/>
      <c r="R69" s="67"/>
      <c r="S69" s="67"/>
      <c r="T69" s="67"/>
      <c r="U69" s="313"/>
      <c r="V69" s="91"/>
      <c r="W69" s="92"/>
      <c r="X69" s="91"/>
      <c r="Y69" s="91"/>
      <c r="Z69" s="91"/>
      <c r="AA69" s="91"/>
      <c r="AB69" s="91"/>
      <c r="AC69" s="92"/>
    </row>
    <row r="70" spans="1:30" ht="15" customHeight="1" x14ac:dyDescent="0.25">
      <c r="A70" s="131" t="s">
        <v>0</v>
      </c>
      <c r="B70" s="102" t="s">
        <v>1</v>
      </c>
      <c r="C70" s="102" t="s">
        <v>99</v>
      </c>
      <c r="D70" s="102" t="s">
        <v>114</v>
      </c>
      <c r="E70" s="101">
        <v>100</v>
      </c>
      <c r="F70" s="26">
        <v>33.06</v>
      </c>
      <c r="G70" s="18">
        <v>33.06</v>
      </c>
      <c r="H70" s="101">
        <v>555100000</v>
      </c>
      <c r="I70" s="102" t="s">
        <v>92</v>
      </c>
      <c r="J70" s="102" t="s">
        <v>92</v>
      </c>
      <c r="K70" s="102" t="s">
        <v>106</v>
      </c>
      <c r="L70" s="102" t="s">
        <v>41</v>
      </c>
      <c r="M70" s="102" t="s">
        <v>38</v>
      </c>
      <c r="N70" s="101">
        <v>211</v>
      </c>
      <c r="O70" s="101">
        <v>2112</v>
      </c>
      <c r="P70" s="102" t="s">
        <v>645</v>
      </c>
      <c r="Q70" s="101">
        <v>21111</v>
      </c>
      <c r="R70" s="102" t="s">
        <v>41</v>
      </c>
      <c r="S70" s="102"/>
      <c r="T70" s="102"/>
      <c r="U70" s="103">
        <v>4</v>
      </c>
      <c r="X70" s="35"/>
      <c r="AD70" s="36"/>
    </row>
    <row r="71" spans="1:30" ht="15" customHeight="1" x14ac:dyDescent="0.25">
      <c r="A71" s="132" t="s">
        <v>0</v>
      </c>
      <c r="B71" s="105" t="s">
        <v>1</v>
      </c>
      <c r="C71" s="105" t="s">
        <v>99</v>
      </c>
      <c r="D71" s="105" t="s">
        <v>115</v>
      </c>
      <c r="E71" s="104">
        <v>100</v>
      </c>
      <c r="F71" s="21">
        <v>13.57</v>
      </c>
      <c r="G71" s="19">
        <v>13.57</v>
      </c>
      <c r="H71" s="104">
        <v>555100000</v>
      </c>
      <c r="I71" s="105" t="s">
        <v>92</v>
      </c>
      <c r="J71" s="105" t="s">
        <v>92</v>
      </c>
      <c r="K71" s="105" t="s">
        <v>106</v>
      </c>
      <c r="L71" s="105" t="s">
        <v>41</v>
      </c>
      <c r="M71" s="105" t="s">
        <v>38</v>
      </c>
      <c r="N71" s="104">
        <v>211</v>
      </c>
      <c r="O71" s="104">
        <v>2112</v>
      </c>
      <c r="P71" s="105" t="s">
        <v>645</v>
      </c>
      <c r="Q71" s="104">
        <v>21111</v>
      </c>
      <c r="R71" s="105" t="s">
        <v>41</v>
      </c>
      <c r="S71" s="105"/>
      <c r="T71" s="105"/>
      <c r="U71" s="106">
        <v>1</v>
      </c>
      <c r="X71" s="35"/>
      <c r="AD71" s="36"/>
    </row>
    <row r="72" spans="1:30" ht="15" customHeight="1" x14ac:dyDescent="0.25">
      <c r="A72" s="132" t="s">
        <v>0</v>
      </c>
      <c r="B72" s="105" t="s">
        <v>1</v>
      </c>
      <c r="C72" s="105" t="s">
        <v>99</v>
      </c>
      <c r="D72" s="105" t="s">
        <v>116</v>
      </c>
      <c r="E72" s="104">
        <v>100</v>
      </c>
      <c r="F72" s="21">
        <v>20.49</v>
      </c>
      <c r="G72" s="19">
        <v>20.49</v>
      </c>
      <c r="H72" s="104">
        <v>555100000</v>
      </c>
      <c r="I72" s="105" t="s">
        <v>92</v>
      </c>
      <c r="J72" s="105" t="s">
        <v>92</v>
      </c>
      <c r="K72" s="105" t="s">
        <v>106</v>
      </c>
      <c r="L72" s="105" t="s">
        <v>41</v>
      </c>
      <c r="M72" s="105" t="s">
        <v>38</v>
      </c>
      <c r="N72" s="104">
        <v>211</v>
      </c>
      <c r="O72" s="104">
        <v>2112</v>
      </c>
      <c r="P72" s="105" t="s">
        <v>645</v>
      </c>
      <c r="Q72" s="104">
        <v>21111</v>
      </c>
      <c r="R72" s="105" t="s">
        <v>41</v>
      </c>
      <c r="S72" s="105"/>
      <c r="T72" s="105"/>
      <c r="U72" s="106">
        <v>2</v>
      </c>
      <c r="X72" s="35"/>
      <c r="AD72" s="36"/>
    </row>
    <row r="73" spans="1:30" ht="15" customHeight="1" x14ac:dyDescent="0.25">
      <c r="A73" s="132" t="s">
        <v>0</v>
      </c>
      <c r="B73" s="105" t="s">
        <v>1</v>
      </c>
      <c r="C73" s="105" t="s">
        <v>99</v>
      </c>
      <c r="D73" s="105" t="s">
        <v>128</v>
      </c>
      <c r="E73" s="104">
        <v>100</v>
      </c>
      <c r="F73" s="21">
        <v>20.16</v>
      </c>
      <c r="G73" s="19">
        <v>20.16</v>
      </c>
      <c r="H73" s="104">
        <v>555100000</v>
      </c>
      <c r="I73" s="105" t="s">
        <v>92</v>
      </c>
      <c r="J73" s="105" t="s">
        <v>92</v>
      </c>
      <c r="K73" s="105" t="s">
        <v>106</v>
      </c>
      <c r="L73" s="105" t="s">
        <v>41</v>
      </c>
      <c r="M73" s="105" t="s">
        <v>38</v>
      </c>
      <c r="N73" s="104">
        <v>211</v>
      </c>
      <c r="O73" s="104">
        <v>2112</v>
      </c>
      <c r="P73" s="105" t="s">
        <v>645</v>
      </c>
      <c r="Q73" s="104">
        <v>21111</v>
      </c>
      <c r="R73" s="105" t="s">
        <v>41</v>
      </c>
      <c r="S73" s="105"/>
      <c r="T73" s="105"/>
      <c r="U73" s="106">
        <v>2</v>
      </c>
      <c r="X73" s="35"/>
      <c r="AD73" s="36"/>
    </row>
    <row r="74" spans="1:30" ht="15" customHeight="1" x14ac:dyDescent="0.25">
      <c r="A74" s="132" t="s">
        <v>0</v>
      </c>
      <c r="B74" s="105" t="s">
        <v>1</v>
      </c>
      <c r="C74" s="105" t="s">
        <v>99</v>
      </c>
      <c r="D74" s="105" t="s">
        <v>129</v>
      </c>
      <c r="E74" s="104">
        <v>100</v>
      </c>
      <c r="F74" s="21">
        <v>20.65</v>
      </c>
      <c r="G74" s="19">
        <v>20.65</v>
      </c>
      <c r="H74" s="104">
        <v>555100000</v>
      </c>
      <c r="I74" s="105" t="s">
        <v>92</v>
      </c>
      <c r="J74" s="105" t="s">
        <v>92</v>
      </c>
      <c r="K74" s="105" t="s">
        <v>106</v>
      </c>
      <c r="L74" s="105" t="s">
        <v>41</v>
      </c>
      <c r="M74" s="105" t="s">
        <v>38</v>
      </c>
      <c r="N74" s="104">
        <v>211</v>
      </c>
      <c r="O74" s="104">
        <v>2112</v>
      </c>
      <c r="P74" s="105" t="s">
        <v>645</v>
      </c>
      <c r="Q74" s="104">
        <v>21111</v>
      </c>
      <c r="R74" s="105" t="s">
        <v>41</v>
      </c>
      <c r="S74" s="105"/>
      <c r="T74" s="105"/>
      <c r="U74" s="106">
        <v>2</v>
      </c>
      <c r="X74" s="35"/>
      <c r="AD74" s="36"/>
    </row>
    <row r="75" spans="1:30" ht="15" customHeight="1" x14ac:dyDescent="0.25">
      <c r="A75" s="132" t="s">
        <v>0</v>
      </c>
      <c r="B75" s="105" t="s">
        <v>1</v>
      </c>
      <c r="C75" s="105" t="s">
        <v>99</v>
      </c>
      <c r="D75" s="105" t="s">
        <v>123</v>
      </c>
      <c r="E75" s="104">
        <v>100</v>
      </c>
      <c r="F75" s="22">
        <v>13.57</v>
      </c>
      <c r="G75" s="19">
        <v>13.57</v>
      </c>
      <c r="H75" s="104">
        <v>555100000</v>
      </c>
      <c r="I75" s="105" t="s">
        <v>92</v>
      </c>
      <c r="J75" s="105" t="s">
        <v>92</v>
      </c>
      <c r="K75" s="105" t="s">
        <v>106</v>
      </c>
      <c r="L75" s="105" t="s">
        <v>43</v>
      </c>
      <c r="M75" s="105" t="s">
        <v>44</v>
      </c>
      <c r="N75" s="104">
        <v>411</v>
      </c>
      <c r="O75" s="104">
        <v>4110</v>
      </c>
      <c r="P75" s="105" t="s">
        <v>649</v>
      </c>
      <c r="Q75" s="104">
        <v>41112</v>
      </c>
      <c r="R75" s="105" t="s">
        <v>736</v>
      </c>
      <c r="S75" s="105"/>
      <c r="T75" s="105"/>
      <c r="U75" s="106"/>
      <c r="X75" s="35"/>
      <c r="AD75" s="36"/>
    </row>
    <row r="76" spans="1:30" ht="15" customHeight="1" x14ac:dyDescent="0.25">
      <c r="A76" s="132" t="s">
        <v>0</v>
      </c>
      <c r="B76" s="105" t="s">
        <v>1</v>
      </c>
      <c r="C76" s="105" t="s">
        <v>99</v>
      </c>
      <c r="D76" s="105" t="s">
        <v>117</v>
      </c>
      <c r="E76" s="104">
        <v>100</v>
      </c>
      <c r="F76" s="37">
        <v>68.45</v>
      </c>
      <c r="G76" s="19">
        <v>68.45</v>
      </c>
      <c r="H76" s="104">
        <v>555100000</v>
      </c>
      <c r="I76" s="105" t="s">
        <v>92</v>
      </c>
      <c r="J76" s="105" t="s">
        <v>92</v>
      </c>
      <c r="K76" s="105" t="s">
        <v>106</v>
      </c>
      <c r="L76" s="105" t="s">
        <v>118</v>
      </c>
      <c r="M76" s="105" t="s">
        <v>65</v>
      </c>
      <c r="N76" s="104">
        <v>523</v>
      </c>
      <c r="O76" s="104">
        <v>5232</v>
      </c>
      <c r="P76" s="105" t="s">
        <v>651</v>
      </c>
      <c r="Q76" s="104">
        <v>52311</v>
      </c>
      <c r="R76" s="105" t="s">
        <v>122</v>
      </c>
      <c r="S76" s="105"/>
      <c r="T76" s="105"/>
      <c r="U76" s="106"/>
      <c r="X76" s="35"/>
      <c r="AD76" s="36"/>
    </row>
    <row r="77" spans="1:30" ht="15" customHeight="1" x14ac:dyDescent="0.25">
      <c r="A77" s="132" t="s">
        <v>0</v>
      </c>
      <c r="B77" s="105" t="s">
        <v>1</v>
      </c>
      <c r="C77" s="105" t="s">
        <v>99</v>
      </c>
      <c r="D77" s="105" t="s">
        <v>119</v>
      </c>
      <c r="E77" s="104">
        <v>100</v>
      </c>
      <c r="F77" s="37">
        <v>101.33</v>
      </c>
      <c r="G77" s="19">
        <v>101.33</v>
      </c>
      <c r="H77" s="104">
        <v>555100000</v>
      </c>
      <c r="I77" s="105" t="s">
        <v>92</v>
      </c>
      <c r="J77" s="105" t="s">
        <v>92</v>
      </c>
      <c r="K77" s="105" t="s">
        <v>106</v>
      </c>
      <c r="L77" s="105" t="s">
        <v>118</v>
      </c>
      <c r="M77" s="105" t="s">
        <v>65</v>
      </c>
      <c r="N77" s="104">
        <v>523</v>
      </c>
      <c r="O77" s="104">
        <v>5232</v>
      </c>
      <c r="P77" s="105" t="s">
        <v>651</v>
      </c>
      <c r="Q77" s="104">
        <v>52311</v>
      </c>
      <c r="R77" s="105" t="s">
        <v>122</v>
      </c>
      <c r="S77" s="105"/>
      <c r="T77" s="105"/>
      <c r="U77" s="106"/>
      <c r="X77" s="35"/>
      <c r="AD77" s="36"/>
    </row>
    <row r="78" spans="1:30" ht="15" customHeight="1" x14ac:dyDescent="0.25">
      <c r="A78" s="132" t="s">
        <v>0</v>
      </c>
      <c r="B78" s="105" t="s">
        <v>1</v>
      </c>
      <c r="C78" s="105" t="s">
        <v>99</v>
      </c>
      <c r="D78" s="105" t="s">
        <v>120</v>
      </c>
      <c r="E78" s="104">
        <v>100</v>
      </c>
      <c r="F78" s="37">
        <v>101.33</v>
      </c>
      <c r="G78" s="19">
        <v>101.33</v>
      </c>
      <c r="H78" s="104">
        <v>555100000</v>
      </c>
      <c r="I78" s="105" t="s">
        <v>92</v>
      </c>
      <c r="J78" s="105" t="s">
        <v>92</v>
      </c>
      <c r="K78" s="105" t="s">
        <v>106</v>
      </c>
      <c r="L78" s="105" t="s">
        <v>118</v>
      </c>
      <c r="M78" s="105" t="s">
        <v>65</v>
      </c>
      <c r="N78" s="104">
        <v>523</v>
      </c>
      <c r="O78" s="104">
        <v>5232</v>
      </c>
      <c r="P78" s="105" t="s">
        <v>651</v>
      </c>
      <c r="Q78" s="104">
        <v>52311</v>
      </c>
      <c r="R78" s="105" t="s">
        <v>122</v>
      </c>
      <c r="S78" s="105"/>
      <c r="T78" s="105"/>
      <c r="U78" s="106"/>
      <c r="X78" s="35"/>
      <c r="AD78" s="36"/>
    </row>
    <row r="79" spans="1:30" ht="15" customHeight="1" x14ac:dyDescent="0.25">
      <c r="A79" s="132" t="s">
        <v>0</v>
      </c>
      <c r="B79" s="105" t="s">
        <v>1</v>
      </c>
      <c r="C79" s="105" t="s">
        <v>99</v>
      </c>
      <c r="D79" s="105" t="s">
        <v>121</v>
      </c>
      <c r="E79" s="104">
        <v>100</v>
      </c>
      <c r="F79" s="37">
        <v>24.29</v>
      </c>
      <c r="G79" s="19">
        <v>24.29</v>
      </c>
      <c r="H79" s="104">
        <v>555100000</v>
      </c>
      <c r="I79" s="105" t="s">
        <v>92</v>
      </c>
      <c r="J79" s="105" t="s">
        <v>92</v>
      </c>
      <c r="K79" s="105" t="s">
        <v>106</v>
      </c>
      <c r="L79" s="105" t="s">
        <v>118</v>
      </c>
      <c r="M79" s="105" t="s">
        <v>65</v>
      </c>
      <c r="N79" s="104">
        <v>523</v>
      </c>
      <c r="O79" s="104">
        <v>5232</v>
      </c>
      <c r="P79" s="105" t="s">
        <v>651</v>
      </c>
      <c r="Q79" s="104">
        <v>52311</v>
      </c>
      <c r="R79" s="105" t="s">
        <v>122</v>
      </c>
      <c r="S79" s="105"/>
      <c r="T79" s="105"/>
      <c r="U79" s="106"/>
      <c r="X79" s="35"/>
      <c r="AD79" s="36"/>
    </row>
    <row r="80" spans="1:30" ht="15" customHeight="1" x14ac:dyDescent="0.25">
      <c r="A80" s="132" t="s">
        <v>0</v>
      </c>
      <c r="B80" s="105" t="s">
        <v>1</v>
      </c>
      <c r="C80" s="105" t="s">
        <v>99</v>
      </c>
      <c r="D80" s="105" t="s">
        <v>130</v>
      </c>
      <c r="E80" s="104">
        <v>100</v>
      </c>
      <c r="F80" s="37">
        <v>68.25</v>
      </c>
      <c r="G80" s="19">
        <v>68.25</v>
      </c>
      <c r="H80" s="104">
        <v>555100000</v>
      </c>
      <c r="I80" s="105" t="s">
        <v>92</v>
      </c>
      <c r="J80" s="105" t="s">
        <v>92</v>
      </c>
      <c r="K80" s="105" t="s">
        <v>106</v>
      </c>
      <c r="L80" s="105" t="s">
        <v>118</v>
      </c>
      <c r="M80" s="105" t="s">
        <v>65</v>
      </c>
      <c r="N80" s="104">
        <v>523</v>
      </c>
      <c r="O80" s="104">
        <v>5232</v>
      </c>
      <c r="P80" s="105" t="s">
        <v>651</v>
      </c>
      <c r="Q80" s="104">
        <v>52311</v>
      </c>
      <c r="R80" s="105" t="s">
        <v>122</v>
      </c>
      <c r="S80" s="105"/>
      <c r="T80" s="105"/>
      <c r="U80" s="106"/>
      <c r="X80" s="35"/>
      <c r="AD80" s="36"/>
    </row>
    <row r="81" spans="1:30" ht="15" customHeight="1" x14ac:dyDescent="0.25">
      <c r="A81" s="132" t="s">
        <v>0</v>
      </c>
      <c r="B81" s="105" t="s">
        <v>1</v>
      </c>
      <c r="C81" s="105" t="s">
        <v>99</v>
      </c>
      <c r="D81" s="105" t="s">
        <v>131</v>
      </c>
      <c r="E81" s="104">
        <v>100</v>
      </c>
      <c r="F81" s="37">
        <v>78.53</v>
      </c>
      <c r="G81" s="19">
        <v>78.53</v>
      </c>
      <c r="H81" s="104">
        <v>555100000</v>
      </c>
      <c r="I81" s="105" t="s">
        <v>92</v>
      </c>
      <c r="J81" s="105" t="s">
        <v>92</v>
      </c>
      <c r="K81" s="105" t="s">
        <v>106</v>
      </c>
      <c r="L81" s="105" t="s">
        <v>118</v>
      </c>
      <c r="M81" s="105" t="s">
        <v>65</v>
      </c>
      <c r="N81" s="104">
        <v>523</v>
      </c>
      <c r="O81" s="104">
        <v>5232</v>
      </c>
      <c r="P81" s="105" t="s">
        <v>651</v>
      </c>
      <c r="Q81" s="104">
        <v>52311</v>
      </c>
      <c r="R81" s="105" t="s">
        <v>122</v>
      </c>
      <c r="S81" s="105"/>
      <c r="T81" s="105"/>
      <c r="U81" s="106"/>
      <c r="X81" s="35"/>
      <c r="AD81" s="36"/>
    </row>
    <row r="82" spans="1:30" ht="15" customHeight="1" x14ac:dyDescent="0.25">
      <c r="A82" s="132" t="s">
        <v>0</v>
      </c>
      <c r="B82" s="105" t="s">
        <v>1</v>
      </c>
      <c r="C82" s="105" t="s">
        <v>99</v>
      </c>
      <c r="D82" s="105" t="s">
        <v>132</v>
      </c>
      <c r="E82" s="104">
        <v>100</v>
      </c>
      <c r="F82" s="37">
        <v>78.53</v>
      </c>
      <c r="G82" s="19">
        <v>78.53</v>
      </c>
      <c r="H82" s="104">
        <v>555100000</v>
      </c>
      <c r="I82" s="105" t="s">
        <v>92</v>
      </c>
      <c r="J82" s="105" t="s">
        <v>92</v>
      </c>
      <c r="K82" s="105" t="s">
        <v>106</v>
      </c>
      <c r="L82" s="105" t="s">
        <v>118</v>
      </c>
      <c r="M82" s="105" t="s">
        <v>65</v>
      </c>
      <c r="N82" s="104">
        <v>523</v>
      </c>
      <c r="O82" s="104">
        <v>5232</v>
      </c>
      <c r="P82" s="105" t="s">
        <v>651</v>
      </c>
      <c r="Q82" s="104">
        <v>52311</v>
      </c>
      <c r="R82" s="105" t="s">
        <v>122</v>
      </c>
      <c r="S82" s="105"/>
      <c r="T82" s="105"/>
      <c r="U82" s="106"/>
      <c r="X82" s="35"/>
      <c r="AD82" s="36"/>
    </row>
    <row r="83" spans="1:30" ht="15" customHeight="1" x14ac:dyDescent="0.25">
      <c r="A83" s="132" t="s">
        <v>0</v>
      </c>
      <c r="B83" s="105" t="s">
        <v>1</v>
      </c>
      <c r="C83" s="105" t="s">
        <v>99</v>
      </c>
      <c r="D83" s="105" t="s">
        <v>133</v>
      </c>
      <c r="E83" s="104">
        <v>100</v>
      </c>
      <c r="F83" s="37">
        <v>58.61</v>
      </c>
      <c r="G83" s="19">
        <v>58.61</v>
      </c>
      <c r="H83" s="104">
        <v>555100000</v>
      </c>
      <c r="I83" s="105" t="s">
        <v>92</v>
      </c>
      <c r="J83" s="105" t="s">
        <v>92</v>
      </c>
      <c r="K83" s="105" t="s">
        <v>106</v>
      </c>
      <c r="L83" s="105" t="s">
        <v>118</v>
      </c>
      <c r="M83" s="105" t="s">
        <v>65</v>
      </c>
      <c r="N83" s="104">
        <v>523</v>
      </c>
      <c r="O83" s="104">
        <v>5232</v>
      </c>
      <c r="P83" s="105" t="s">
        <v>651</v>
      </c>
      <c r="Q83" s="104">
        <v>52311</v>
      </c>
      <c r="R83" s="105" t="s">
        <v>122</v>
      </c>
      <c r="S83" s="105"/>
      <c r="T83" s="105"/>
      <c r="U83" s="106">
        <v>25</v>
      </c>
      <c r="X83" s="35"/>
      <c r="AA83" s="6"/>
      <c r="AD83" s="36"/>
    </row>
    <row r="84" spans="1:30" ht="15" customHeight="1" x14ac:dyDescent="0.25">
      <c r="A84" s="318" t="s">
        <v>0</v>
      </c>
      <c r="B84" s="321" t="s">
        <v>1</v>
      </c>
      <c r="C84" s="321" t="s">
        <v>99</v>
      </c>
      <c r="D84" s="321" t="s">
        <v>104</v>
      </c>
      <c r="E84" s="325">
        <v>100</v>
      </c>
      <c r="F84" s="366">
        <v>398.73</v>
      </c>
      <c r="G84" s="20">
        <v>398.73</v>
      </c>
      <c r="H84" s="325">
        <v>555100000</v>
      </c>
      <c r="I84" s="321" t="s">
        <v>92</v>
      </c>
      <c r="J84" s="321" t="s">
        <v>92</v>
      </c>
      <c r="K84" s="321" t="s">
        <v>106</v>
      </c>
      <c r="L84" s="321" t="s">
        <v>105</v>
      </c>
      <c r="M84" s="321" t="s">
        <v>65</v>
      </c>
      <c r="N84" s="325">
        <v>541</v>
      </c>
      <c r="O84" s="325">
        <v>5410</v>
      </c>
      <c r="P84" s="321" t="s">
        <v>680</v>
      </c>
      <c r="Q84" s="325">
        <v>54111</v>
      </c>
      <c r="R84" s="321" t="s">
        <v>105</v>
      </c>
      <c r="S84" s="321"/>
      <c r="T84" s="321"/>
      <c r="U84" s="335"/>
      <c r="X84" s="35"/>
      <c r="AD84" s="36"/>
    </row>
    <row r="85" spans="1:30" s="36" customFormat="1" ht="15" customHeight="1" x14ac:dyDescent="0.25">
      <c r="A85" s="130" t="s">
        <v>860</v>
      </c>
      <c r="B85" s="67"/>
      <c r="C85" s="67"/>
      <c r="D85" s="67"/>
      <c r="E85" s="312"/>
      <c r="F85" s="157">
        <f>SUM(F70:F84)</f>
        <v>1099.55</v>
      </c>
      <c r="G85" s="157"/>
      <c r="H85" s="312"/>
      <c r="I85" s="67"/>
      <c r="J85" s="67"/>
      <c r="K85" s="67"/>
      <c r="L85" s="67"/>
      <c r="M85" s="67"/>
      <c r="N85" s="312"/>
      <c r="O85" s="312"/>
      <c r="P85" s="67"/>
      <c r="Q85" s="312"/>
      <c r="R85" s="67"/>
      <c r="S85" s="67"/>
      <c r="T85" s="67"/>
      <c r="U85" s="313"/>
      <c r="V85" s="91"/>
      <c r="W85" s="92"/>
      <c r="X85" s="91"/>
      <c r="Y85" s="91"/>
      <c r="Z85" s="91"/>
      <c r="AA85" s="91"/>
      <c r="AB85" s="91"/>
      <c r="AC85" s="92"/>
    </row>
    <row r="86" spans="1:30" ht="15" customHeight="1" x14ac:dyDescent="0.25">
      <c r="A86" s="305" t="s">
        <v>0</v>
      </c>
      <c r="B86" s="306" t="s">
        <v>1</v>
      </c>
      <c r="C86" s="306" t="s">
        <v>367</v>
      </c>
      <c r="D86" s="306" t="s">
        <v>445</v>
      </c>
      <c r="E86" s="307">
        <v>34</v>
      </c>
      <c r="F86" s="358">
        <v>3.83</v>
      </c>
      <c r="G86" s="18">
        <v>11.26</v>
      </c>
      <c r="H86" s="307">
        <v>404000000</v>
      </c>
      <c r="I86" s="306" t="s">
        <v>375</v>
      </c>
      <c r="J86" s="306" t="s">
        <v>375</v>
      </c>
      <c r="K86" s="306" t="s">
        <v>379</v>
      </c>
      <c r="L86" s="306" t="s">
        <v>146</v>
      </c>
      <c r="M86" s="306" t="s">
        <v>79</v>
      </c>
      <c r="N86" s="307">
        <v>382</v>
      </c>
      <c r="O86" s="307">
        <v>3820</v>
      </c>
      <c r="P86" s="306" t="s">
        <v>146</v>
      </c>
      <c r="Q86" s="307">
        <v>13121</v>
      </c>
      <c r="R86" s="306" t="s">
        <v>740</v>
      </c>
      <c r="S86" s="306"/>
      <c r="T86" s="306"/>
      <c r="U86" s="308"/>
      <c r="X86" s="35"/>
      <c r="AD86" s="36"/>
    </row>
    <row r="87" spans="1:30" ht="15" customHeight="1" x14ac:dyDescent="0.25">
      <c r="A87" s="362" t="s">
        <v>0</v>
      </c>
      <c r="B87" s="363" t="s">
        <v>1</v>
      </c>
      <c r="C87" s="363" t="s">
        <v>449</v>
      </c>
      <c r="D87" s="363" t="s">
        <v>470</v>
      </c>
      <c r="E87" s="364">
        <v>100</v>
      </c>
      <c r="F87" s="359">
        <v>10.81</v>
      </c>
      <c r="G87" s="332">
        <v>10.81</v>
      </c>
      <c r="H87" s="364">
        <v>404010301</v>
      </c>
      <c r="I87" s="363" t="s">
        <v>375</v>
      </c>
      <c r="J87" s="363" t="s">
        <v>376</v>
      </c>
      <c r="K87" s="363" t="s">
        <v>471</v>
      </c>
      <c r="L87" s="363" t="s">
        <v>41</v>
      </c>
      <c r="M87" s="363" t="s">
        <v>38</v>
      </c>
      <c r="N87" s="364">
        <v>211</v>
      </c>
      <c r="O87" s="364">
        <v>2112</v>
      </c>
      <c r="P87" s="363" t="s">
        <v>645</v>
      </c>
      <c r="Q87" s="364">
        <v>21111</v>
      </c>
      <c r="R87" s="363" t="s">
        <v>41</v>
      </c>
      <c r="S87" s="363"/>
      <c r="T87" s="363"/>
      <c r="U87" s="365">
        <v>1</v>
      </c>
      <c r="X87" s="35"/>
      <c r="AD87" s="36"/>
    </row>
    <row r="88" spans="1:30" ht="15" customHeight="1" x14ac:dyDescent="0.25">
      <c r="A88" s="140" t="s">
        <v>0</v>
      </c>
      <c r="B88" s="124" t="s">
        <v>1</v>
      </c>
      <c r="C88" s="124" t="s">
        <v>449</v>
      </c>
      <c r="D88" s="124" t="s">
        <v>472</v>
      </c>
      <c r="E88" s="123">
        <v>100</v>
      </c>
      <c r="F88" s="21">
        <v>10.65</v>
      </c>
      <c r="G88" s="19">
        <v>10.65</v>
      </c>
      <c r="H88" s="123">
        <v>404010301</v>
      </c>
      <c r="I88" s="124" t="s">
        <v>375</v>
      </c>
      <c r="J88" s="124" t="s">
        <v>376</v>
      </c>
      <c r="K88" s="124" t="s">
        <v>471</v>
      </c>
      <c r="L88" s="124" t="s">
        <v>41</v>
      </c>
      <c r="M88" s="124" t="s">
        <v>38</v>
      </c>
      <c r="N88" s="123">
        <v>211</v>
      </c>
      <c r="O88" s="123">
        <v>2112</v>
      </c>
      <c r="P88" s="124" t="s">
        <v>645</v>
      </c>
      <c r="Q88" s="123">
        <v>21111</v>
      </c>
      <c r="R88" s="124" t="s">
        <v>41</v>
      </c>
      <c r="S88" s="124"/>
      <c r="T88" s="124"/>
      <c r="U88" s="125">
        <v>1</v>
      </c>
      <c r="X88" s="35"/>
      <c r="AD88" s="36"/>
    </row>
    <row r="89" spans="1:30" ht="15" customHeight="1" x14ac:dyDescent="0.25">
      <c r="A89" s="140" t="s">
        <v>0</v>
      </c>
      <c r="B89" s="124" t="s">
        <v>1</v>
      </c>
      <c r="C89" s="124" t="s">
        <v>449</v>
      </c>
      <c r="D89" s="124" t="s">
        <v>473</v>
      </c>
      <c r="E89" s="123">
        <v>100</v>
      </c>
      <c r="F89" s="21">
        <v>10.81</v>
      </c>
      <c r="G89" s="19">
        <v>10.81</v>
      </c>
      <c r="H89" s="123">
        <v>404010301</v>
      </c>
      <c r="I89" s="124" t="s">
        <v>375</v>
      </c>
      <c r="J89" s="124" t="s">
        <v>376</v>
      </c>
      <c r="K89" s="124" t="s">
        <v>471</v>
      </c>
      <c r="L89" s="124" t="s">
        <v>41</v>
      </c>
      <c r="M89" s="124" t="s">
        <v>38</v>
      </c>
      <c r="N89" s="123">
        <v>211</v>
      </c>
      <c r="O89" s="123">
        <v>2112</v>
      </c>
      <c r="P89" s="124" t="s">
        <v>645</v>
      </c>
      <c r="Q89" s="123">
        <v>21111</v>
      </c>
      <c r="R89" s="124" t="s">
        <v>41</v>
      </c>
      <c r="S89" s="124"/>
      <c r="T89" s="124"/>
      <c r="U89" s="125">
        <v>1</v>
      </c>
      <c r="X89" s="35"/>
      <c r="AA89" s="6"/>
      <c r="AD89" s="36"/>
    </row>
    <row r="90" spans="1:30" ht="15" customHeight="1" x14ac:dyDescent="0.25">
      <c r="A90" s="140" t="s">
        <v>0</v>
      </c>
      <c r="B90" s="124" t="s">
        <v>1</v>
      </c>
      <c r="C90" s="124" t="s">
        <v>449</v>
      </c>
      <c r="D90" s="124" t="s">
        <v>474</v>
      </c>
      <c r="E90" s="123">
        <v>100</v>
      </c>
      <c r="F90" s="21">
        <v>20.49</v>
      </c>
      <c r="G90" s="19">
        <v>20.49</v>
      </c>
      <c r="H90" s="123">
        <v>404010301</v>
      </c>
      <c r="I90" s="124" t="s">
        <v>375</v>
      </c>
      <c r="J90" s="124" t="s">
        <v>376</v>
      </c>
      <c r="K90" s="124" t="s">
        <v>471</v>
      </c>
      <c r="L90" s="124" t="s">
        <v>41</v>
      </c>
      <c r="M90" s="124" t="s">
        <v>38</v>
      </c>
      <c r="N90" s="123">
        <v>211</v>
      </c>
      <c r="O90" s="123">
        <v>2112</v>
      </c>
      <c r="P90" s="124" t="s">
        <v>645</v>
      </c>
      <c r="Q90" s="123">
        <v>21111</v>
      </c>
      <c r="R90" s="124" t="s">
        <v>41</v>
      </c>
      <c r="S90" s="124"/>
      <c r="T90" s="124"/>
      <c r="U90" s="125">
        <v>2</v>
      </c>
      <c r="X90" s="35"/>
      <c r="AA90" s="6"/>
      <c r="AD90" s="36"/>
    </row>
    <row r="91" spans="1:30" ht="15" customHeight="1" x14ac:dyDescent="0.25">
      <c r="A91" s="140" t="s">
        <v>0</v>
      </c>
      <c r="B91" s="124" t="s">
        <v>1</v>
      </c>
      <c r="C91" s="124" t="s">
        <v>367</v>
      </c>
      <c r="D91" s="124" t="s">
        <v>425</v>
      </c>
      <c r="E91" s="123">
        <v>50</v>
      </c>
      <c r="F91" s="21">
        <v>8.15</v>
      </c>
      <c r="G91" s="19">
        <v>16.29</v>
      </c>
      <c r="H91" s="123">
        <v>404010216</v>
      </c>
      <c r="I91" s="124" t="s">
        <v>375</v>
      </c>
      <c r="J91" s="124" t="s">
        <v>376</v>
      </c>
      <c r="K91" s="124" t="s">
        <v>426</v>
      </c>
      <c r="L91" s="124" t="s">
        <v>41</v>
      </c>
      <c r="M91" s="124" t="s">
        <v>38</v>
      </c>
      <c r="N91" s="123">
        <v>211</v>
      </c>
      <c r="O91" s="123">
        <v>2112</v>
      </c>
      <c r="P91" s="124" t="s">
        <v>645</v>
      </c>
      <c r="Q91" s="123">
        <v>21111</v>
      </c>
      <c r="R91" s="124" t="s">
        <v>41</v>
      </c>
      <c r="S91" s="124"/>
      <c r="T91" s="124"/>
      <c r="U91" s="125">
        <v>2</v>
      </c>
      <c r="X91" s="35"/>
      <c r="AD91" s="36"/>
    </row>
    <row r="92" spans="1:30" ht="15" customHeight="1" x14ac:dyDescent="0.25">
      <c r="A92" s="140" t="s">
        <v>0</v>
      </c>
      <c r="B92" s="124" t="s">
        <v>1</v>
      </c>
      <c r="C92" s="124" t="s">
        <v>367</v>
      </c>
      <c r="D92" s="124" t="s">
        <v>427</v>
      </c>
      <c r="E92" s="123">
        <v>100</v>
      </c>
      <c r="F92" s="21">
        <v>16.45</v>
      </c>
      <c r="G92" s="19">
        <v>16.45</v>
      </c>
      <c r="H92" s="123">
        <v>404010216</v>
      </c>
      <c r="I92" s="124" t="s">
        <v>375</v>
      </c>
      <c r="J92" s="124" t="s">
        <v>376</v>
      </c>
      <c r="K92" s="124" t="s">
        <v>426</v>
      </c>
      <c r="L92" s="124" t="s">
        <v>41</v>
      </c>
      <c r="M92" s="124" t="s">
        <v>38</v>
      </c>
      <c r="N92" s="123">
        <v>211</v>
      </c>
      <c r="O92" s="123">
        <v>2112</v>
      </c>
      <c r="P92" s="124" t="s">
        <v>645</v>
      </c>
      <c r="Q92" s="123">
        <v>21111</v>
      </c>
      <c r="R92" s="124" t="s">
        <v>41</v>
      </c>
      <c r="S92" s="124"/>
      <c r="T92" s="124"/>
      <c r="U92" s="125">
        <v>2</v>
      </c>
      <c r="X92" s="35"/>
      <c r="AD92" s="36"/>
    </row>
    <row r="93" spans="1:30" ht="15" customHeight="1" x14ac:dyDescent="0.25">
      <c r="A93" s="140" t="s">
        <v>0</v>
      </c>
      <c r="B93" s="124" t="s">
        <v>1</v>
      </c>
      <c r="C93" s="124" t="s">
        <v>367</v>
      </c>
      <c r="D93" s="124" t="s">
        <v>380</v>
      </c>
      <c r="E93" s="123">
        <v>100</v>
      </c>
      <c r="F93" s="21">
        <v>20.49</v>
      </c>
      <c r="G93" s="19">
        <v>20.49</v>
      </c>
      <c r="H93" s="123">
        <v>404010207</v>
      </c>
      <c r="I93" s="124" t="s">
        <v>375</v>
      </c>
      <c r="J93" s="124" t="s">
        <v>376</v>
      </c>
      <c r="K93" s="124" t="s">
        <v>381</v>
      </c>
      <c r="L93" s="124" t="s">
        <v>41</v>
      </c>
      <c r="M93" s="124" t="s">
        <v>38</v>
      </c>
      <c r="N93" s="123">
        <v>211</v>
      </c>
      <c r="O93" s="123">
        <v>2112</v>
      </c>
      <c r="P93" s="124" t="s">
        <v>645</v>
      </c>
      <c r="Q93" s="123">
        <v>21111</v>
      </c>
      <c r="R93" s="124" t="s">
        <v>41</v>
      </c>
      <c r="S93" s="124"/>
      <c r="T93" s="124"/>
      <c r="U93" s="125">
        <v>2</v>
      </c>
      <c r="X93" s="35"/>
      <c r="AD93" s="36"/>
    </row>
    <row r="94" spans="1:30" ht="15" customHeight="1" x14ac:dyDescent="0.25">
      <c r="A94" s="140" t="s">
        <v>0</v>
      </c>
      <c r="B94" s="124" t="s">
        <v>1</v>
      </c>
      <c r="C94" s="124" t="s">
        <v>367</v>
      </c>
      <c r="D94" s="124" t="s">
        <v>382</v>
      </c>
      <c r="E94" s="123">
        <v>100</v>
      </c>
      <c r="F94" s="21">
        <v>16.45</v>
      </c>
      <c r="G94" s="19">
        <v>16.45</v>
      </c>
      <c r="H94" s="123">
        <v>404010207</v>
      </c>
      <c r="I94" s="124" t="s">
        <v>375</v>
      </c>
      <c r="J94" s="124" t="s">
        <v>376</v>
      </c>
      <c r="K94" s="124" t="s">
        <v>381</v>
      </c>
      <c r="L94" s="124" t="s">
        <v>41</v>
      </c>
      <c r="M94" s="124" t="s">
        <v>38</v>
      </c>
      <c r="N94" s="123">
        <v>211</v>
      </c>
      <c r="O94" s="123">
        <v>2112</v>
      </c>
      <c r="P94" s="124" t="s">
        <v>645</v>
      </c>
      <c r="Q94" s="123">
        <v>21111</v>
      </c>
      <c r="R94" s="124" t="s">
        <v>41</v>
      </c>
      <c r="S94" s="124"/>
      <c r="T94" s="124"/>
      <c r="U94" s="125">
        <v>2</v>
      </c>
      <c r="X94" s="35"/>
      <c r="AD94" s="36"/>
    </row>
    <row r="95" spans="1:30" ht="15" customHeight="1" x14ac:dyDescent="0.25">
      <c r="A95" s="140" t="s">
        <v>0</v>
      </c>
      <c r="B95" s="124" t="s">
        <v>1</v>
      </c>
      <c r="C95" s="124" t="s">
        <v>367</v>
      </c>
      <c r="D95" s="124" t="s">
        <v>384</v>
      </c>
      <c r="E95" s="123">
        <v>100</v>
      </c>
      <c r="F95" s="21">
        <v>10.81</v>
      </c>
      <c r="G95" s="19">
        <v>10.81</v>
      </c>
      <c r="H95" s="123">
        <v>404010207</v>
      </c>
      <c r="I95" s="124" t="s">
        <v>375</v>
      </c>
      <c r="J95" s="124" t="s">
        <v>376</v>
      </c>
      <c r="K95" s="124" t="s">
        <v>381</v>
      </c>
      <c r="L95" s="124" t="s">
        <v>41</v>
      </c>
      <c r="M95" s="124" t="s">
        <v>38</v>
      </c>
      <c r="N95" s="123">
        <v>211</v>
      </c>
      <c r="O95" s="123">
        <v>2112</v>
      </c>
      <c r="P95" s="124" t="s">
        <v>645</v>
      </c>
      <c r="Q95" s="123">
        <v>21111</v>
      </c>
      <c r="R95" s="124" t="s">
        <v>41</v>
      </c>
      <c r="S95" s="124"/>
      <c r="T95" s="124"/>
      <c r="U95" s="125">
        <v>1</v>
      </c>
      <c r="X95" s="35"/>
      <c r="AD95" s="36"/>
    </row>
    <row r="96" spans="1:30" ht="15" customHeight="1" x14ac:dyDescent="0.25">
      <c r="A96" s="140" t="s">
        <v>0</v>
      </c>
      <c r="B96" s="124" t="s">
        <v>1</v>
      </c>
      <c r="C96" s="124" t="s">
        <v>449</v>
      </c>
      <c r="D96" s="124" t="s">
        <v>491</v>
      </c>
      <c r="E96" s="123">
        <v>50</v>
      </c>
      <c r="F96" s="21">
        <v>10.09</v>
      </c>
      <c r="G96" s="19">
        <v>20.170000000000002</v>
      </c>
      <c r="H96" s="123">
        <v>404010206</v>
      </c>
      <c r="I96" s="124" t="s">
        <v>375</v>
      </c>
      <c r="J96" s="124" t="s">
        <v>376</v>
      </c>
      <c r="K96" s="124" t="s">
        <v>492</v>
      </c>
      <c r="L96" s="124" t="s">
        <v>41</v>
      </c>
      <c r="M96" s="124" t="s">
        <v>38</v>
      </c>
      <c r="N96" s="123">
        <v>211</v>
      </c>
      <c r="O96" s="123">
        <v>2112</v>
      </c>
      <c r="P96" s="124" t="s">
        <v>645</v>
      </c>
      <c r="Q96" s="123">
        <v>21111</v>
      </c>
      <c r="R96" s="124" t="s">
        <v>41</v>
      </c>
      <c r="S96" s="124"/>
      <c r="T96" s="124"/>
      <c r="U96" s="125">
        <v>2</v>
      </c>
      <c r="X96" s="35"/>
      <c r="AD96" s="36"/>
    </row>
    <row r="97" spans="1:30" ht="15" customHeight="1" x14ac:dyDescent="0.25">
      <c r="A97" s="140" t="s">
        <v>0</v>
      </c>
      <c r="B97" s="124" t="s">
        <v>1</v>
      </c>
      <c r="C97" s="124" t="s">
        <v>449</v>
      </c>
      <c r="D97" s="124" t="s">
        <v>493</v>
      </c>
      <c r="E97" s="123">
        <v>100</v>
      </c>
      <c r="F97" s="21">
        <v>20.65</v>
      </c>
      <c r="G97" s="19">
        <v>20.65</v>
      </c>
      <c r="H97" s="123">
        <v>404010206</v>
      </c>
      <c r="I97" s="124" t="s">
        <v>375</v>
      </c>
      <c r="J97" s="124" t="s">
        <v>376</v>
      </c>
      <c r="K97" s="124" t="s">
        <v>492</v>
      </c>
      <c r="L97" s="124" t="s">
        <v>41</v>
      </c>
      <c r="M97" s="124" t="s">
        <v>38</v>
      </c>
      <c r="N97" s="123">
        <v>211</v>
      </c>
      <c r="O97" s="123">
        <v>2112</v>
      </c>
      <c r="P97" s="124" t="s">
        <v>645</v>
      </c>
      <c r="Q97" s="123">
        <v>21111</v>
      </c>
      <c r="R97" s="124" t="s">
        <v>41</v>
      </c>
      <c r="S97" s="124"/>
      <c r="T97" s="124"/>
      <c r="U97" s="125">
        <v>2</v>
      </c>
      <c r="X97" s="35"/>
      <c r="AD97" s="36"/>
    </row>
    <row r="98" spans="1:30" ht="15" customHeight="1" x14ac:dyDescent="0.25">
      <c r="A98" s="140" t="s">
        <v>0</v>
      </c>
      <c r="B98" s="124" t="s">
        <v>1</v>
      </c>
      <c r="C98" s="124" t="s">
        <v>449</v>
      </c>
      <c r="D98" s="124" t="s">
        <v>494</v>
      </c>
      <c r="E98" s="123">
        <v>25</v>
      </c>
      <c r="F98" s="21">
        <v>5.12</v>
      </c>
      <c r="G98" s="19">
        <v>20.49</v>
      </c>
      <c r="H98" s="123">
        <v>404010206</v>
      </c>
      <c r="I98" s="124" t="s">
        <v>375</v>
      </c>
      <c r="J98" s="124" t="s">
        <v>376</v>
      </c>
      <c r="K98" s="124" t="s">
        <v>492</v>
      </c>
      <c r="L98" s="124" t="s">
        <v>41</v>
      </c>
      <c r="M98" s="124" t="s">
        <v>38</v>
      </c>
      <c r="N98" s="123">
        <v>211</v>
      </c>
      <c r="O98" s="123">
        <v>2112</v>
      </c>
      <c r="P98" s="124" t="s">
        <v>645</v>
      </c>
      <c r="Q98" s="123">
        <v>21111</v>
      </c>
      <c r="R98" s="124" t="s">
        <v>41</v>
      </c>
      <c r="S98" s="124"/>
      <c r="T98" s="124"/>
      <c r="U98" s="125">
        <v>2</v>
      </c>
      <c r="X98" s="35"/>
      <c r="AD98" s="36"/>
    </row>
    <row r="99" spans="1:30" ht="15" customHeight="1" x14ac:dyDescent="0.25">
      <c r="A99" s="140" t="s">
        <v>0</v>
      </c>
      <c r="B99" s="124" t="s">
        <v>1</v>
      </c>
      <c r="C99" s="124" t="s">
        <v>449</v>
      </c>
      <c r="D99" s="124" t="s">
        <v>497</v>
      </c>
      <c r="E99" s="123">
        <v>100</v>
      </c>
      <c r="F99" s="21">
        <v>10.81</v>
      </c>
      <c r="G99" s="19">
        <v>10.81</v>
      </c>
      <c r="H99" s="123">
        <v>404010206</v>
      </c>
      <c r="I99" s="124" t="s">
        <v>375</v>
      </c>
      <c r="J99" s="124" t="s">
        <v>376</v>
      </c>
      <c r="K99" s="124" t="s">
        <v>492</v>
      </c>
      <c r="L99" s="124" t="s">
        <v>41</v>
      </c>
      <c r="M99" s="124" t="s">
        <v>38</v>
      </c>
      <c r="N99" s="123">
        <v>211</v>
      </c>
      <c r="O99" s="123">
        <v>2112</v>
      </c>
      <c r="P99" s="124" t="s">
        <v>645</v>
      </c>
      <c r="Q99" s="123">
        <v>21111</v>
      </c>
      <c r="R99" s="124" t="s">
        <v>41</v>
      </c>
      <c r="S99" s="124"/>
      <c r="T99" s="124"/>
      <c r="U99" s="125">
        <v>1</v>
      </c>
      <c r="X99" s="35"/>
      <c r="AD99" s="36"/>
    </row>
    <row r="100" spans="1:30" ht="15" customHeight="1" x14ac:dyDescent="0.25">
      <c r="A100" s="140" t="s">
        <v>0</v>
      </c>
      <c r="B100" s="124" t="s">
        <v>1</v>
      </c>
      <c r="C100" s="124" t="s">
        <v>449</v>
      </c>
      <c r="D100" s="124" t="s">
        <v>498</v>
      </c>
      <c r="E100" s="123">
        <v>100</v>
      </c>
      <c r="F100" s="21">
        <v>16.45</v>
      </c>
      <c r="G100" s="19">
        <v>16.45</v>
      </c>
      <c r="H100" s="123">
        <v>404010206</v>
      </c>
      <c r="I100" s="124" t="s">
        <v>375</v>
      </c>
      <c r="J100" s="124" t="s">
        <v>376</v>
      </c>
      <c r="K100" s="124" t="s">
        <v>492</v>
      </c>
      <c r="L100" s="124" t="s">
        <v>41</v>
      </c>
      <c r="M100" s="124" t="s">
        <v>38</v>
      </c>
      <c r="N100" s="123">
        <v>211</v>
      </c>
      <c r="O100" s="123">
        <v>2112</v>
      </c>
      <c r="P100" s="124" t="s">
        <v>645</v>
      </c>
      <c r="Q100" s="123">
        <v>21111</v>
      </c>
      <c r="R100" s="124" t="s">
        <v>41</v>
      </c>
      <c r="S100" s="124"/>
      <c r="T100" s="124"/>
      <c r="U100" s="125">
        <v>2</v>
      </c>
      <c r="X100" s="35"/>
      <c r="AA100" s="6"/>
      <c r="AD100" s="36"/>
    </row>
    <row r="101" spans="1:30" ht="15" customHeight="1" x14ac:dyDescent="0.25">
      <c r="A101" s="140" t="s">
        <v>0</v>
      </c>
      <c r="B101" s="124" t="s">
        <v>1</v>
      </c>
      <c r="C101" s="124" t="s">
        <v>367</v>
      </c>
      <c r="D101" s="124" t="s">
        <v>388</v>
      </c>
      <c r="E101" s="123">
        <v>50</v>
      </c>
      <c r="F101" s="21">
        <v>8.15</v>
      </c>
      <c r="G101" s="19">
        <v>16.29</v>
      </c>
      <c r="H101" s="123">
        <v>404010205</v>
      </c>
      <c r="I101" s="124" t="s">
        <v>375</v>
      </c>
      <c r="J101" s="124" t="s">
        <v>376</v>
      </c>
      <c r="K101" s="124" t="s">
        <v>389</v>
      </c>
      <c r="L101" s="124" t="s">
        <v>41</v>
      </c>
      <c r="M101" s="124" t="s">
        <v>38</v>
      </c>
      <c r="N101" s="123">
        <v>211</v>
      </c>
      <c r="O101" s="123">
        <v>2112</v>
      </c>
      <c r="P101" s="124" t="s">
        <v>645</v>
      </c>
      <c r="Q101" s="123">
        <v>21111</v>
      </c>
      <c r="R101" s="124" t="s">
        <v>41</v>
      </c>
      <c r="S101" s="124"/>
      <c r="T101" s="124"/>
      <c r="U101" s="125">
        <v>2</v>
      </c>
      <c r="X101" s="35"/>
      <c r="AD101" s="36"/>
    </row>
    <row r="102" spans="1:30" ht="15" customHeight="1" x14ac:dyDescent="0.25">
      <c r="A102" s="140" t="s">
        <v>0</v>
      </c>
      <c r="B102" s="124" t="s">
        <v>1</v>
      </c>
      <c r="C102" s="124" t="s">
        <v>367</v>
      </c>
      <c r="D102" s="124" t="s">
        <v>390</v>
      </c>
      <c r="E102" s="123">
        <v>100</v>
      </c>
      <c r="F102" s="21">
        <v>10.81</v>
      </c>
      <c r="G102" s="19">
        <v>10.81</v>
      </c>
      <c r="H102" s="123">
        <v>404010205</v>
      </c>
      <c r="I102" s="124" t="s">
        <v>375</v>
      </c>
      <c r="J102" s="124" t="s">
        <v>376</v>
      </c>
      <c r="K102" s="124" t="s">
        <v>389</v>
      </c>
      <c r="L102" s="124" t="s">
        <v>41</v>
      </c>
      <c r="M102" s="124" t="s">
        <v>38</v>
      </c>
      <c r="N102" s="123">
        <v>211</v>
      </c>
      <c r="O102" s="123">
        <v>2112</v>
      </c>
      <c r="P102" s="124" t="s">
        <v>645</v>
      </c>
      <c r="Q102" s="123">
        <v>21111</v>
      </c>
      <c r="R102" s="124" t="s">
        <v>41</v>
      </c>
      <c r="S102" s="124"/>
      <c r="T102" s="124"/>
      <c r="U102" s="125">
        <v>1</v>
      </c>
      <c r="X102" s="35"/>
      <c r="AA102" s="6"/>
      <c r="AD102" s="36"/>
    </row>
    <row r="103" spans="1:30" ht="15" customHeight="1" x14ac:dyDescent="0.25">
      <c r="A103" s="140" t="s">
        <v>0</v>
      </c>
      <c r="B103" s="124" t="s">
        <v>1</v>
      </c>
      <c r="C103" s="124" t="s">
        <v>367</v>
      </c>
      <c r="D103" s="124" t="s">
        <v>391</v>
      </c>
      <c r="E103" s="123">
        <v>100</v>
      </c>
      <c r="F103" s="21">
        <v>10.81</v>
      </c>
      <c r="G103" s="19">
        <v>10.81</v>
      </c>
      <c r="H103" s="123">
        <v>404010205</v>
      </c>
      <c r="I103" s="124" t="s">
        <v>375</v>
      </c>
      <c r="J103" s="124" t="s">
        <v>376</v>
      </c>
      <c r="K103" s="124" t="s">
        <v>389</v>
      </c>
      <c r="L103" s="124" t="s">
        <v>41</v>
      </c>
      <c r="M103" s="124" t="s">
        <v>38</v>
      </c>
      <c r="N103" s="123">
        <v>211</v>
      </c>
      <c r="O103" s="123">
        <v>2112</v>
      </c>
      <c r="P103" s="124" t="s">
        <v>645</v>
      </c>
      <c r="Q103" s="123">
        <v>21111</v>
      </c>
      <c r="R103" s="124" t="s">
        <v>41</v>
      </c>
      <c r="S103" s="124"/>
      <c r="T103" s="124"/>
      <c r="U103" s="125">
        <v>1</v>
      </c>
      <c r="X103" s="35"/>
      <c r="AD103" s="36"/>
    </row>
    <row r="104" spans="1:30" ht="15" customHeight="1" x14ac:dyDescent="0.25">
      <c r="A104" s="140" t="s">
        <v>0</v>
      </c>
      <c r="B104" s="124" t="s">
        <v>1</v>
      </c>
      <c r="C104" s="124" t="s">
        <v>367</v>
      </c>
      <c r="D104" s="124" t="s">
        <v>392</v>
      </c>
      <c r="E104" s="123">
        <v>100</v>
      </c>
      <c r="F104" s="21">
        <v>10.65</v>
      </c>
      <c r="G104" s="19">
        <v>10.65</v>
      </c>
      <c r="H104" s="123">
        <v>404010205</v>
      </c>
      <c r="I104" s="124" t="s">
        <v>375</v>
      </c>
      <c r="J104" s="124" t="s">
        <v>376</v>
      </c>
      <c r="K104" s="124" t="s">
        <v>389</v>
      </c>
      <c r="L104" s="124" t="s">
        <v>41</v>
      </c>
      <c r="M104" s="124" t="s">
        <v>38</v>
      </c>
      <c r="N104" s="123">
        <v>211</v>
      </c>
      <c r="O104" s="123">
        <v>2112</v>
      </c>
      <c r="P104" s="124" t="s">
        <v>645</v>
      </c>
      <c r="Q104" s="123">
        <v>21111</v>
      </c>
      <c r="R104" s="124" t="s">
        <v>41</v>
      </c>
      <c r="S104" s="124"/>
      <c r="T104" s="124"/>
      <c r="U104" s="125">
        <v>1</v>
      </c>
      <c r="X104" s="35"/>
      <c r="AA104" s="6"/>
      <c r="AD104" s="36"/>
    </row>
    <row r="105" spans="1:30" ht="15" customHeight="1" x14ac:dyDescent="0.25">
      <c r="A105" s="140" t="s">
        <v>0</v>
      </c>
      <c r="B105" s="124" t="s">
        <v>1</v>
      </c>
      <c r="C105" s="124" t="s">
        <v>367</v>
      </c>
      <c r="D105" s="124" t="s">
        <v>393</v>
      </c>
      <c r="E105" s="123">
        <v>100</v>
      </c>
      <c r="F105" s="21">
        <v>10.81</v>
      </c>
      <c r="G105" s="19">
        <v>10.81</v>
      </c>
      <c r="H105" s="123">
        <v>404010205</v>
      </c>
      <c r="I105" s="124" t="s">
        <v>375</v>
      </c>
      <c r="J105" s="124" t="s">
        <v>376</v>
      </c>
      <c r="K105" s="124" t="s">
        <v>389</v>
      </c>
      <c r="L105" s="124" t="s">
        <v>41</v>
      </c>
      <c r="M105" s="124" t="s">
        <v>38</v>
      </c>
      <c r="N105" s="123">
        <v>211</v>
      </c>
      <c r="O105" s="123">
        <v>2112</v>
      </c>
      <c r="P105" s="124" t="s">
        <v>645</v>
      </c>
      <c r="Q105" s="123">
        <v>21111</v>
      </c>
      <c r="R105" s="124" t="s">
        <v>41</v>
      </c>
      <c r="S105" s="124"/>
      <c r="T105" s="124"/>
      <c r="U105" s="125">
        <v>1</v>
      </c>
      <c r="X105" s="35"/>
      <c r="AD105" s="36"/>
    </row>
    <row r="106" spans="1:30" ht="15" customHeight="1" x14ac:dyDescent="0.25">
      <c r="A106" s="140" t="s">
        <v>0</v>
      </c>
      <c r="B106" s="124" t="s">
        <v>1</v>
      </c>
      <c r="C106" s="124" t="s">
        <v>367</v>
      </c>
      <c r="D106" s="124" t="s">
        <v>394</v>
      </c>
      <c r="E106" s="123">
        <v>100</v>
      </c>
      <c r="F106" s="21">
        <v>20.49</v>
      </c>
      <c r="G106" s="19">
        <v>20.49</v>
      </c>
      <c r="H106" s="123">
        <v>404010205</v>
      </c>
      <c r="I106" s="124" t="s">
        <v>375</v>
      </c>
      <c r="J106" s="124" t="s">
        <v>376</v>
      </c>
      <c r="K106" s="124" t="s">
        <v>389</v>
      </c>
      <c r="L106" s="124" t="s">
        <v>41</v>
      </c>
      <c r="M106" s="124" t="s">
        <v>38</v>
      </c>
      <c r="N106" s="123">
        <v>211</v>
      </c>
      <c r="O106" s="123">
        <v>2112</v>
      </c>
      <c r="P106" s="124" t="s">
        <v>645</v>
      </c>
      <c r="Q106" s="123">
        <v>21111</v>
      </c>
      <c r="R106" s="124" t="s">
        <v>41</v>
      </c>
      <c r="S106" s="124"/>
      <c r="T106" s="124"/>
      <c r="U106" s="125">
        <v>2</v>
      </c>
      <c r="X106" s="35"/>
      <c r="AD106" s="36"/>
    </row>
    <row r="107" spans="1:30" ht="15" customHeight="1" x14ac:dyDescent="0.25">
      <c r="A107" s="140" t="s">
        <v>0</v>
      </c>
      <c r="B107" s="124" t="s">
        <v>1</v>
      </c>
      <c r="C107" s="124" t="s">
        <v>367</v>
      </c>
      <c r="D107" s="124" t="s">
        <v>396</v>
      </c>
      <c r="E107" s="123">
        <v>100</v>
      </c>
      <c r="F107" s="21">
        <v>20.49</v>
      </c>
      <c r="G107" s="19">
        <v>20.49</v>
      </c>
      <c r="H107" s="123">
        <v>404010205</v>
      </c>
      <c r="I107" s="124" t="s">
        <v>375</v>
      </c>
      <c r="J107" s="124" t="s">
        <v>376</v>
      </c>
      <c r="K107" s="124" t="s">
        <v>389</v>
      </c>
      <c r="L107" s="124" t="s">
        <v>41</v>
      </c>
      <c r="M107" s="124" t="s">
        <v>38</v>
      </c>
      <c r="N107" s="123">
        <v>211</v>
      </c>
      <c r="O107" s="123">
        <v>2112</v>
      </c>
      <c r="P107" s="124" t="s">
        <v>645</v>
      </c>
      <c r="Q107" s="123">
        <v>21111</v>
      </c>
      <c r="R107" s="124" t="s">
        <v>41</v>
      </c>
      <c r="S107" s="124"/>
      <c r="T107" s="124"/>
      <c r="U107" s="125">
        <v>2</v>
      </c>
      <c r="X107" s="35"/>
      <c r="AD107" s="36"/>
    </row>
    <row r="108" spans="1:30" ht="15" customHeight="1" x14ac:dyDescent="0.25">
      <c r="A108" s="140" t="s">
        <v>0</v>
      </c>
      <c r="B108" s="124" t="s">
        <v>1</v>
      </c>
      <c r="C108" s="124" t="s">
        <v>367</v>
      </c>
      <c r="D108" s="124" t="s">
        <v>397</v>
      </c>
      <c r="E108" s="123">
        <v>100</v>
      </c>
      <c r="F108" s="21">
        <v>20.65</v>
      </c>
      <c r="G108" s="19">
        <v>20.65</v>
      </c>
      <c r="H108" s="123">
        <v>404010205</v>
      </c>
      <c r="I108" s="124" t="s">
        <v>375</v>
      </c>
      <c r="J108" s="124" t="s">
        <v>376</v>
      </c>
      <c r="K108" s="124" t="s">
        <v>389</v>
      </c>
      <c r="L108" s="124" t="s">
        <v>41</v>
      </c>
      <c r="M108" s="124" t="s">
        <v>38</v>
      </c>
      <c r="N108" s="123">
        <v>211</v>
      </c>
      <c r="O108" s="123">
        <v>2112</v>
      </c>
      <c r="P108" s="124" t="s">
        <v>645</v>
      </c>
      <c r="Q108" s="123">
        <v>21111</v>
      </c>
      <c r="R108" s="124" t="s">
        <v>41</v>
      </c>
      <c r="S108" s="124"/>
      <c r="T108" s="124"/>
      <c r="U108" s="125">
        <v>2</v>
      </c>
      <c r="X108" s="35"/>
      <c r="AD108" s="36"/>
    </row>
    <row r="109" spans="1:30" ht="15" customHeight="1" x14ac:dyDescent="0.25">
      <c r="A109" s="140" t="s">
        <v>0</v>
      </c>
      <c r="B109" s="124" t="s">
        <v>1</v>
      </c>
      <c r="C109" s="124" t="s">
        <v>449</v>
      </c>
      <c r="D109" s="124" t="s">
        <v>491</v>
      </c>
      <c r="E109" s="123">
        <v>50</v>
      </c>
      <c r="F109" s="21">
        <v>10.09</v>
      </c>
      <c r="G109" s="19">
        <v>20.170000000000002</v>
      </c>
      <c r="H109" s="123">
        <v>404010205</v>
      </c>
      <c r="I109" s="124" t="s">
        <v>375</v>
      </c>
      <c r="J109" s="124" t="s">
        <v>376</v>
      </c>
      <c r="K109" s="124" t="s">
        <v>389</v>
      </c>
      <c r="L109" s="124" t="s">
        <v>41</v>
      </c>
      <c r="M109" s="124" t="s">
        <v>38</v>
      </c>
      <c r="N109" s="123">
        <v>211</v>
      </c>
      <c r="O109" s="123">
        <v>2112</v>
      </c>
      <c r="P109" s="124" t="s">
        <v>645</v>
      </c>
      <c r="Q109" s="123">
        <v>21111</v>
      </c>
      <c r="R109" s="124" t="s">
        <v>41</v>
      </c>
      <c r="S109" s="124"/>
      <c r="T109" s="124"/>
      <c r="U109" s="125">
        <v>2</v>
      </c>
      <c r="X109" s="35"/>
      <c r="AD109" s="36"/>
    </row>
    <row r="110" spans="1:30" ht="15" customHeight="1" x14ac:dyDescent="0.25">
      <c r="A110" s="140" t="s">
        <v>0</v>
      </c>
      <c r="B110" s="124" t="s">
        <v>1</v>
      </c>
      <c r="C110" s="124" t="s">
        <v>449</v>
      </c>
      <c r="D110" s="124" t="s">
        <v>494</v>
      </c>
      <c r="E110" s="123">
        <v>75</v>
      </c>
      <c r="F110" s="21">
        <v>15.37</v>
      </c>
      <c r="G110" s="19">
        <v>20.49</v>
      </c>
      <c r="H110" s="123">
        <v>404010205</v>
      </c>
      <c r="I110" s="124" t="s">
        <v>375</v>
      </c>
      <c r="J110" s="124" t="s">
        <v>376</v>
      </c>
      <c r="K110" s="124" t="s">
        <v>389</v>
      </c>
      <c r="L110" s="124" t="s">
        <v>41</v>
      </c>
      <c r="M110" s="124" t="s">
        <v>38</v>
      </c>
      <c r="N110" s="123">
        <v>211</v>
      </c>
      <c r="O110" s="123">
        <v>2112</v>
      </c>
      <c r="P110" s="124" t="s">
        <v>645</v>
      </c>
      <c r="Q110" s="123">
        <v>21111</v>
      </c>
      <c r="R110" s="124" t="s">
        <v>41</v>
      </c>
      <c r="S110" s="124"/>
      <c r="T110" s="124"/>
      <c r="U110" s="125">
        <v>2</v>
      </c>
      <c r="X110" s="35"/>
      <c r="AD110" s="36"/>
    </row>
    <row r="111" spans="1:30" ht="15" customHeight="1" x14ac:dyDescent="0.25">
      <c r="A111" s="140" t="s">
        <v>0</v>
      </c>
      <c r="B111" s="124" t="s">
        <v>1</v>
      </c>
      <c r="C111" s="124" t="s">
        <v>449</v>
      </c>
      <c r="D111" s="124" t="s">
        <v>496</v>
      </c>
      <c r="E111" s="123">
        <v>100</v>
      </c>
      <c r="F111" s="21">
        <v>10.65</v>
      </c>
      <c r="G111" s="19">
        <v>10.65</v>
      </c>
      <c r="H111" s="123">
        <v>404010205</v>
      </c>
      <c r="I111" s="124" t="s">
        <v>375</v>
      </c>
      <c r="J111" s="124" t="s">
        <v>376</v>
      </c>
      <c r="K111" s="124" t="s">
        <v>389</v>
      </c>
      <c r="L111" s="124" t="s">
        <v>41</v>
      </c>
      <c r="M111" s="124" t="s">
        <v>38</v>
      </c>
      <c r="N111" s="123">
        <v>211</v>
      </c>
      <c r="O111" s="123">
        <v>2112</v>
      </c>
      <c r="P111" s="124" t="s">
        <v>645</v>
      </c>
      <c r="Q111" s="123">
        <v>21111</v>
      </c>
      <c r="R111" s="124" t="s">
        <v>41</v>
      </c>
      <c r="S111" s="124"/>
      <c r="T111" s="124"/>
      <c r="U111" s="125">
        <v>1</v>
      </c>
      <c r="X111" s="35"/>
      <c r="AA111" s="6"/>
      <c r="AD111" s="36"/>
    </row>
    <row r="112" spans="1:30" ht="15" customHeight="1" x14ac:dyDescent="0.25">
      <c r="A112" s="140" t="s">
        <v>0</v>
      </c>
      <c r="B112" s="124" t="s">
        <v>1</v>
      </c>
      <c r="C112" s="124" t="s">
        <v>449</v>
      </c>
      <c r="D112" s="124" t="s">
        <v>499</v>
      </c>
      <c r="E112" s="123">
        <v>100</v>
      </c>
      <c r="F112" s="21">
        <v>10.65</v>
      </c>
      <c r="G112" s="19">
        <v>10.65</v>
      </c>
      <c r="H112" s="123">
        <v>404010205</v>
      </c>
      <c r="I112" s="124" t="s">
        <v>375</v>
      </c>
      <c r="J112" s="124" t="s">
        <v>376</v>
      </c>
      <c r="K112" s="124" t="s">
        <v>389</v>
      </c>
      <c r="L112" s="124" t="s">
        <v>41</v>
      </c>
      <c r="M112" s="124" t="s">
        <v>38</v>
      </c>
      <c r="N112" s="123">
        <v>211</v>
      </c>
      <c r="O112" s="123">
        <v>2112</v>
      </c>
      <c r="P112" s="124" t="s">
        <v>645</v>
      </c>
      <c r="Q112" s="123">
        <v>21111</v>
      </c>
      <c r="R112" s="124" t="s">
        <v>41</v>
      </c>
      <c r="S112" s="124"/>
      <c r="T112" s="124"/>
      <c r="U112" s="125">
        <v>1</v>
      </c>
      <c r="X112" s="35"/>
      <c r="AD112" s="36"/>
    </row>
    <row r="113" spans="1:30" ht="15" customHeight="1" x14ac:dyDescent="0.25">
      <c r="A113" s="140" t="s">
        <v>0</v>
      </c>
      <c r="B113" s="124" t="s">
        <v>1</v>
      </c>
      <c r="C113" s="124" t="s">
        <v>449</v>
      </c>
      <c r="D113" s="124" t="s">
        <v>500</v>
      </c>
      <c r="E113" s="123">
        <v>100</v>
      </c>
      <c r="F113" s="21">
        <v>10.81</v>
      </c>
      <c r="G113" s="19">
        <v>10.81</v>
      </c>
      <c r="H113" s="123">
        <v>404010205</v>
      </c>
      <c r="I113" s="124" t="s">
        <v>375</v>
      </c>
      <c r="J113" s="124" t="s">
        <v>376</v>
      </c>
      <c r="K113" s="124" t="s">
        <v>389</v>
      </c>
      <c r="L113" s="124" t="s">
        <v>41</v>
      </c>
      <c r="M113" s="124" t="s">
        <v>38</v>
      </c>
      <c r="N113" s="123">
        <v>211</v>
      </c>
      <c r="O113" s="123">
        <v>2112</v>
      </c>
      <c r="P113" s="124" t="s">
        <v>645</v>
      </c>
      <c r="Q113" s="123">
        <v>21111</v>
      </c>
      <c r="R113" s="124" t="s">
        <v>41</v>
      </c>
      <c r="S113" s="124"/>
      <c r="T113" s="124"/>
      <c r="U113" s="125">
        <v>1</v>
      </c>
      <c r="X113" s="35"/>
      <c r="AD113" s="36"/>
    </row>
    <row r="114" spans="1:30" ht="15" customHeight="1" x14ac:dyDescent="0.25">
      <c r="A114" s="140" t="s">
        <v>0</v>
      </c>
      <c r="B114" s="124" t="s">
        <v>1</v>
      </c>
      <c r="C114" s="124" t="s">
        <v>367</v>
      </c>
      <c r="D114" s="124" t="s">
        <v>385</v>
      </c>
      <c r="E114" s="123">
        <v>100</v>
      </c>
      <c r="F114" s="21">
        <v>16.29</v>
      </c>
      <c r="G114" s="19">
        <v>16.29</v>
      </c>
      <c r="H114" s="123">
        <v>404010204</v>
      </c>
      <c r="I114" s="124" t="s">
        <v>375</v>
      </c>
      <c r="J114" s="124" t="s">
        <v>376</v>
      </c>
      <c r="K114" s="124" t="s">
        <v>386</v>
      </c>
      <c r="L114" s="124" t="s">
        <v>41</v>
      </c>
      <c r="M114" s="124" t="s">
        <v>38</v>
      </c>
      <c r="N114" s="123">
        <v>211</v>
      </c>
      <c r="O114" s="123">
        <v>2112</v>
      </c>
      <c r="P114" s="124" t="s">
        <v>645</v>
      </c>
      <c r="Q114" s="123">
        <v>21111</v>
      </c>
      <c r="R114" s="124" t="s">
        <v>41</v>
      </c>
      <c r="S114" s="124"/>
      <c r="T114" s="124"/>
      <c r="U114" s="125">
        <v>2</v>
      </c>
      <c r="X114" s="35"/>
      <c r="AD114" s="36"/>
    </row>
    <row r="115" spans="1:30" ht="15" customHeight="1" x14ac:dyDescent="0.25">
      <c r="A115" s="140" t="s">
        <v>0</v>
      </c>
      <c r="B115" s="124" t="s">
        <v>1</v>
      </c>
      <c r="C115" s="124" t="s">
        <v>367</v>
      </c>
      <c r="D115" s="124" t="s">
        <v>387</v>
      </c>
      <c r="E115" s="123">
        <v>100</v>
      </c>
      <c r="F115" s="21">
        <v>16.45</v>
      </c>
      <c r="G115" s="19">
        <v>16.45</v>
      </c>
      <c r="H115" s="123">
        <v>404010204</v>
      </c>
      <c r="I115" s="124" t="s">
        <v>375</v>
      </c>
      <c r="J115" s="124" t="s">
        <v>376</v>
      </c>
      <c r="K115" s="124" t="s">
        <v>386</v>
      </c>
      <c r="L115" s="124" t="s">
        <v>41</v>
      </c>
      <c r="M115" s="124" t="s">
        <v>38</v>
      </c>
      <c r="N115" s="123">
        <v>211</v>
      </c>
      <c r="O115" s="123">
        <v>2112</v>
      </c>
      <c r="P115" s="124" t="s">
        <v>645</v>
      </c>
      <c r="Q115" s="123">
        <v>21111</v>
      </c>
      <c r="R115" s="124" t="s">
        <v>41</v>
      </c>
      <c r="S115" s="124"/>
      <c r="T115" s="124"/>
      <c r="U115" s="125">
        <v>2</v>
      </c>
      <c r="X115" s="35"/>
      <c r="AD115" s="36"/>
    </row>
    <row r="116" spans="1:30" ht="15" customHeight="1" x14ac:dyDescent="0.25">
      <c r="A116" s="140" t="s">
        <v>0</v>
      </c>
      <c r="B116" s="124" t="s">
        <v>1</v>
      </c>
      <c r="C116" s="124" t="s">
        <v>367</v>
      </c>
      <c r="D116" s="124" t="s">
        <v>388</v>
      </c>
      <c r="E116" s="123">
        <v>50</v>
      </c>
      <c r="F116" s="21">
        <v>8.15</v>
      </c>
      <c r="G116" s="19">
        <v>16.29</v>
      </c>
      <c r="H116" s="123">
        <v>404010204</v>
      </c>
      <c r="I116" s="124" t="s">
        <v>375</v>
      </c>
      <c r="J116" s="124" t="s">
        <v>376</v>
      </c>
      <c r="K116" s="124" t="s">
        <v>386</v>
      </c>
      <c r="L116" s="124" t="s">
        <v>41</v>
      </c>
      <c r="M116" s="124" t="s">
        <v>38</v>
      </c>
      <c r="N116" s="123">
        <v>211</v>
      </c>
      <c r="O116" s="123">
        <v>2112</v>
      </c>
      <c r="P116" s="124" t="s">
        <v>645</v>
      </c>
      <c r="Q116" s="123">
        <v>21111</v>
      </c>
      <c r="R116" s="124" t="s">
        <v>41</v>
      </c>
      <c r="S116" s="124"/>
      <c r="T116" s="124"/>
      <c r="U116" s="125">
        <v>2</v>
      </c>
      <c r="X116" s="35"/>
      <c r="AD116" s="36"/>
    </row>
    <row r="117" spans="1:30" ht="15" customHeight="1" x14ac:dyDescent="0.25">
      <c r="A117" s="140" t="s">
        <v>0</v>
      </c>
      <c r="B117" s="124" t="s">
        <v>1</v>
      </c>
      <c r="C117" s="124" t="s">
        <v>367</v>
      </c>
      <c r="D117" s="124" t="s">
        <v>395</v>
      </c>
      <c r="E117" s="123">
        <v>100</v>
      </c>
      <c r="F117" s="21">
        <v>20.65</v>
      </c>
      <c r="G117" s="19">
        <v>20.65</v>
      </c>
      <c r="H117" s="123">
        <v>404010204</v>
      </c>
      <c r="I117" s="124" t="s">
        <v>375</v>
      </c>
      <c r="J117" s="124" t="s">
        <v>376</v>
      </c>
      <c r="K117" s="124" t="s">
        <v>386</v>
      </c>
      <c r="L117" s="124" t="s">
        <v>41</v>
      </c>
      <c r="M117" s="124" t="s">
        <v>38</v>
      </c>
      <c r="N117" s="123">
        <v>211</v>
      </c>
      <c r="O117" s="123">
        <v>2112</v>
      </c>
      <c r="P117" s="124" t="s">
        <v>645</v>
      </c>
      <c r="Q117" s="123">
        <v>21111</v>
      </c>
      <c r="R117" s="124" t="s">
        <v>41</v>
      </c>
      <c r="S117" s="124"/>
      <c r="T117" s="124"/>
      <c r="U117" s="125">
        <v>2</v>
      </c>
      <c r="X117" s="35"/>
      <c r="AA117" s="6"/>
      <c r="AD117" s="36"/>
    </row>
    <row r="118" spans="1:30" ht="15" customHeight="1" x14ac:dyDescent="0.25">
      <c r="A118" s="140" t="s">
        <v>0</v>
      </c>
      <c r="B118" s="124" t="s">
        <v>1</v>
      </c>
      <c r="C118" s="124" t="s">
        <v>449</v>
      </c>
      <c r="D118" s="124" t="s">
        <v>457</v>
      </c>
      <c r="E118" s="123">
        <v>100</v>
      </c>
      <c r="F118" s="21">
        <v>33.97</v>
      </c>
      <c r="G118" s="19">
        <v>33.97</v>
      </c>
      <c r="H118" s="123">
        <v>404010201</v>
      </c>
      <c r="I118" s="124" t="s">
        <v>375</v>
      </c>
      <c r="J118" s="124" t="s">
        <v>376</v>
      </c>
      <c r="K118" s="124" t="s">
        <v>458</v>
      </c>
      <c r="L118" s="124" t="s">
        <v>41</v>
      </c>
      <c r="M118" s="124" t="s">
        <v>38</v>
      </c>
      <c r="N118" s="123">
        <v>211</v>
      </c>
      <c r="O118" s="123">
        <v>2112</v>
      </c>
      <c r="P118" s="124" t="s">
        <v>645</v>
      </c>
      <c r="Q118" s="123">
        <v>21111</v>
      </c>
      <c r="R118" s="124" t="s">
        <v>41</v>
      </c>
      <c r="S118" s="124"/>
      <c r="T118" s="124"/>
      <c r="U118" s="125">
        <v>4</v>
      </c>
      <c r="X118" s="35"/>
      <c r="AD118" s="36"/>
    </row>
    <row r="119" spans="1:30" ht="15" customHeight="1" x14ac:dyDescent="0.25">
      <c r="A119" s="140" t="s">
        <v>0</v>
      </c>
      <c r="B119" s="124" t="s">
        <v>1</v>
      </c>
      <c r="C119" s="124" t="s">
        <v>449</v>
      </c>
      <c r="D119" s="124" t="s">
        <v>459</v>
      </c>
      <c r="E119" s="123">
        <v>100</v>
      </c>
      <c r="F119" s="21">
        <v>13.57</v>
      </c>
      <c r="G119" s="19">
        <v>13.57</v>
      </c>
      <c r="H119" s="123">
        <v>404010201</v>
      </c>
      <c r="I119" s="124" t="s">
        <v>375</v>
      </c>
      <c r="J119" s="124" t="s">
        <v>376</v>
      </c>
      <c r="K119" s="124" t="s">
        <v>458</v>
      </c>
      <c r="L119" s="124" t="s">
        <v>41</v>
      </c>
      <c r="M119" s="124" t="s">
        <v>38</v>
      </c>
      <c r="N119" s="123">
        <v>211</v>
      </c>
      <c r="O119" s="123">
        <v>2112</v>
      </c>
      <c r="P119" s="124" t="s">
        <v>645</v>
      </c>
      <c r="Q119" s="123">
        <v>21111</v>
      </c>
      <c r="R119" s="124" t="s">
        <v>41</v>
      </c>
      <c r="S119" s="124"/>
      <c r="T119" s="124"/>
      <c r="U119" s="125">
        <v>1</v>
      </c>
      <c r="X119" s="35"/>
      <c r="AD119" s="36"/>
    </row>
    <row r="120" spans="1:30" ht="30" customHeight="1" x14ac:dyDescent="0.25">
      <c r="A120" s="140" t="s">
        <v>0</v>
      </c>
      <c r="B120" s="124" t="s">
        <v>1</v>
      </c>
      <c r="C120" s="124" t="s">
        <v>449</v>
      </c>
      <c r="D120" s="124" t="s">
        <v>460</v>
      </c>
      <c r="E120" s="123">
        <v>100</v>
      </c>
      <c r="F120" s="21">
        <v>13.41</v>
      </c>
      <c r="G120" s="19">
        <v>13.41</v>
      </c>
      <c r="H120" s="123">
        <v>404010201</v>
      </c>
      <c r="I120" s="124" t="s">
        <v>375</v>
      </c>
      <c r="J120" s="124" t="s">
        <v>376</v>
      </c>
      <c r="K120" s="124" t="s">
        <v>458</v>
      </c>
      <c r="L120" s="124" t="s">
        <v>41</v>
      </c>
      <c r="M120" s="124" t="s">
        <v>38</v>
      </c>
      <c r="N120" s="123">
        <v>211</v>
      </c>
      <c r="O120" s="123">
        <v>2112</v>
      </c>
      <c r="P120" s="124" t="s">
        <v>645</v>
      </c>
      <c r="Q120" s="123">
        <v>21111</v>
      </c>
      <c r="R120" s="124" t="s">
        <v>41</v>
      </c>
      <c r="S120" s="124"/>
      <c r="T120" s="124"/>
      <c r="U120" s="125">
        <v>1</v>
      </c>
      <c r="X120" s="35"/>
      <c r="AD120" s="36"/>
    </row>
    <row r="121" spans="1:30" ht="30" customHeight="1" x14ac:dyDescent="0.25">
      <c r="A121" s="140" t="s">
        <v>0</v>
      </c>
      <c r="B121" s="124" t="s">
        <v>1</v>
      </c>
      <c r="C121" s="124" t="s">
        <v>449</v>
      </c>
      <c r="D121" s="124" t="s">
        <v>461</v>
      </c>
      <c r="E121" s="123">
        <v>100</v>
      </c>
      <c r="F121" s="21">
        <v>13.57</v>
      </c>
      <c r="G121" s="19">
        <v>13.57</v>
      </c>
      <c r="H121" s="123">
        <v>404010201</v>
      </c>
      <c r="I121" s="124" t="s">
        <v>375</v>
      </c>
      <c r="J121" s="124" t="s">
        <v>376</v>
      </c>
      <c r="K121" s="124" t="s">
        <v>458</v>
      </c>
      <c r="L121" s="124" t="s">
        <v>41</v>
      </c>
      <c r="M121" s="124" t="s">
        <v>38</v>
      </c>
      <c r="N121" s="123">
        <v>211</v>
      </c>
      <c r="O121" s="123">
        <v>2112</v>
      </c>
      <c r="P121" s="124" t="s">
        <v>645</v>
      </c>
      <c r="Q121" s="123">
        <v>21111</v>
      </c>
      <c r="R121" s="124" t="s">
        <v>41</v>
      </c>
      <c r="S121" s="124"/>
      <c r="T121" s="124"/>
      <c r="U121" s="125">
        <v>1</v>
      </c>
      <c r="X121" s="35"/>
      <c r="AD121" s="36"/>
    </row>
    <row r="122" spans="1:30" ht="30" customHeight="1" x14ac:dyDescent="0.25">
      <c r="A122" s="140" t="s">
        <v>0</v>
      </c>
      <c r="B122" s="124" t="s">
        <v>1</v>
      </c>
      <c r="C122" s="124" t="s">
        <v>449</v>
      </c>
      <c r="D122" s="124" t="s">
        <v>462</v>
      </c>
      <c r="E122" s="123">
        <v>100</v>
      </c>
      <c r="F122" s="21">
        <v>16.45</v>
      </c>
      <c r="G122" s="19">
        <v>16.45</v>
      </c>
      <c r="H122" s="123">
        <v>404010107</v>
      </c>
      <c r="I122" s="124" t="s">
        <v>375</v>
      </c>
      <c r="J122" s="124" t="s">
        <v>376</v>
      </c>
      <c r="K122" s="124" t="s">
        <v>463</v>
      </c>
      <c r="L122" s="124" t="s">
        <v>41</v>
      </c>
      <c r="M122" s="124" t="s">
        <v>38</v>
      </c>
      <c r="N122" s="123">
        <v>211</v>
      </c>
      <c r="O122" s="123">
        <v>2112</v>
      </c>
      <c r="P122" s="124" t="s">
        <v>645</v>
      </c>
      <c r="Q122" s="123">
        <v>21111</v>
      </c>
      <c r="R122" s="124" t="s">
        <v>41</v>
      </c>
      <c r="S122" s="124"/>
      <c r="T122" s="124"/>
      <c r="U122" s="125">
        <v>2</v>
      </c>
      <c r="X122" s="35"/>
      <c r="AD122" s="36"/>
    </row>
    <row r="123" spans="1:30" ht="30" customHeight="1" x14ac:dyDescent="0.25">
      <c r="A123" s="140" t="s">
        <v>0</v>
      </c>
      <c r="B123" s="124" t="s">
        <v>1</v>
      </c>
      <c r="C123" s="124" t="s">
        <v>449</v>
      </c>
      <c r="D123" s="124" t="s">
        <v>465</v>
      </c>
      <c r="E123" s="123">
        <v>100</v>
      </c>
      <c r="F123" s="21">
        <v>10.81</v>
      </c>
      <c r="G123" s="19">
        <v>10.81</v>
      </c>
      <c r="H123" s="123">
        <v>404010107</v>
      </c>
      <c r="I123" s="124" t="s">
        <v>375</v>
      </c>
      <c r="J123" s="124" t="s">
        <v>376</v>
      </c>
      <c r="K123" s="124" t="s">
        <v>463</v>
      </c>
      <c r="L123" s="124" t="s">
        <v>41</v>
      </c>
      <c r="M123" s="124" t="s">
        <v>38</v>
      </c>
      <c r="N123" s="123">
        <v>211</v>
      </c>
      <c r="O123" s="123">
        <v>2112</v>
      </c>
      <c r="P123" s="124" t="s">
        <v>645</v>
      </c>
      <c r="Q123" s="123">
        <v>21111</v>
      </c>
      <c r="R123" s="124" t="s">
        <v>41</v>
      </c>
      <c r="S123" s="124"/>
      <c r="T123" s="124"/>
      <c r="U123" s="125">
        <v>1</v>
      </c>
      <c r="X123" s="35"/>
      <c r="AD123" s="36"/>
    </row>
    <row r="124" spans="1:30" ht="30" customHeight="1" x14ac:dyDescent="0.25">
      <c r="A124" s="140" t="s">
        <v>0</v>
      </c>
      <c r="B124" s="124" t="s">
        <v>1</v>
      </c>
      <c r="C124" s="124" t="s">
        <v>449</v>
      </c>
      <c r="D124" s="124" t="s">
        <v>466</v>
      </c>
      <c r="E124" s="123">
        <v>100</v>
      </c>
      <c r="F124" s="21">
        <v>10.65</v>
      </c>
      <c r="G124" s="19">
        <v>10.65</v>
      </c>
      <c r="H124" s="123">
        <v>404010107</v>
      </c>
      <c r="I124" s="124" t="s">
        <v>375</v>
      </c>
      <c r="J124" s="124" t="s">
        <v>376</v>
      </c>
      <c r="K124" s="124" t="s">
        <v>463</v>
      </c>
      <c r="L124" s="124" t="s">
        <v>41</v>
      </c>
      <c r="M124" s="124" t="s">
        <v>38</v>
      </c>
      <c r="N124" s="123">
        <v>211</v>
      </c>
      <c r="O124" s="123">
        <v>2112</v>
      </c>
      <c r="P124" s="124" t="s">
        <v>645</v>
      </c>
      <c r="Q124" s="123">
        <v>21111</v>
      </c>
      <c r="R124" s="124" t="s">
        <v>41</v>
      </c>
      <c r="S124" s="124"/>
      <c r="T124" s="124"/>
      <c r="U124" s="125">
        <v>1</v>
      </c>
      <c r="X124" s="35"/>
      <c r="AD124" s="36"/>
    </row>
    <row r="125" spans="1:30" ht="30" customHeight="1" x14ac:dyDescent="0.25">
      <c r="A125" s="140" t="s">
        <v>0</v>
      </c>
      <c r="B125" s="124" t="s">
        <v>1</v>
      </c>
      <c r="C125" s="124" t="s">
        <v>449</v>
      </c>
      <c r="D125" s="124" t="s">
        <v>467</v>
      </c>
      <c r="E125" s="123">
        <v>100</v>
      </c>
      <c r="F125" s="21">
        <v>16.45</v>
      </c>
      <c r="G125" s="19">
        <v>16.45</v>
      </c>
      <c r="H125" s="123">
        <v>404010107</v>
      </c>
      <c r="I125" s="124" t="s">
        <v>375</v>
      </c>
      <c r="J125" s="124" t="s">
        <v>376</v>
      </c>
      <c r="K125" s="124" t="s">
        <v>463</v>
      </c>
      <c r="L125" s="124" t="s">
        <v>41</v>
      </c>
      <c r="M125" s="124" t="s">
        <v>38</v>
      </c>
      <c r="N125" s="123">
        <v>211</v>
      </c>
      <c r="O125" s="123">
        <v>2112</v>
      </c>
      <c r="P125" s="124" t="s">
        <v>645</v>
      </c>
      <c r="Q125" s="123">
        <v>21111</v>
      </c>
      <c r="R125" s="124" t="s">
        <v>41</v>
      </c>
      <c r="S125" s="124"/>
      <c r="T125" s="124"/>
      <c r="U125" s="125">
        <v>2</v>
      </c>
      <c r="X125" s="35"/>
      <c r="AD125" s="36"/>
    </row>
    <row r="126" spans="1:30" ht="30" customHeight="1" x14ac:dyDescent="0.25">
      <c r="A126" s="140" t="s">
        <v>0</v>
      </c>
      <c r="B126" s="124" t="s">
        <v>1</v>
      </c>
      <c r="C126" s="124" t="s">
        <v>449</v>
      </c>
      <c r="D126" s="124" t="s">
        <v>468</v>
      </c>
      <c r="E126" s="123">
        <v>100</v>
      </c>
      <c r="F126" s="21">
        <v>21.93</v>
      </c>
      <c r="G126" s="19">
        <v>21.93</v>
      </c>
      <c r="H126" s="123">
        <v>404010107</v>
      </c>
      <c r="I126" s="124" t="s">
        <v>375</v>
      </c>
      <c r="J126" s="124" t="s">
        <v>376</v>
      </c>
      <c r="K126" s="124" t="s">
        <v>463</v>
      </c>
      <c r="L126" s="124" t="s">
        <v>41</v>
      </c>
      <c r="M126" s="124" t="s">
        <v>38</v>
      </c>
      <c r="N126" s="123">
        <v>211</v>
      </c>
      <c r="O126" s="123">
        <v>2112</v>
      </c>
      <c r="P126" s="124" t="s">
        <v>645</v>
      </c>
      <c r="Q126" s="123">
        <v>21111</v>
      </c>
      <c r="R126" s="124" t="s">
        <v>41</v>
      </c>
      <c r="S126" s="124"/>
      <c r="T126" s="124"/>
      <c r="U126" s="125">
        <v>1</v>
      </c>
      <c r="X126" s="35"/>
      <c r="AD126" s="36"/>
    </row>
    <row r="127" spans="1:30" ht="15" customHeight="1" x14ac:dyDescent="0.25">
      <c r="A127" s="140" t="s">
        <v>0</v>
      </c>
      <c r="B127" s="124" t="s">
        <v>1</v>
      </c>
      <c r="C127" s="124" t="s">
        <v>449</v>
      </c>
      <c r="D127" s="124" t="s">
        <v>469</v>
      </c>
      <c r="E127" s="123">
        <v>100</v>
      </c>
      <c r="F127" s="21">
        <v>10.81</v>
      </c>
      <c r="G127" s="19">
        <v>10.81</v>
      </c>
      <c r="H127" s="123">
        <v>404010107</v>
      </c>
      <c r="I127" s="124" t="s">
        <v>375</v>
      </c>
      <c r="J127" s="124" t="s">
        <v>376</v>
      </c>
      <c r="K127" s="124" t="s">
        <v>463</v>
      </c>
      <c r="L127" s="124" t="s">
        <v>41</v>
      </c>
      <c r="M127" s="124" t="s">
        <v>38</v>
      </c>
      <c r="N127" s="123">
        <v>211</v>
      </c>
      <c r="O127" s="123">
        <v>2112</v>
      </c>
      <c r="P127" s="124" t="s">
        <v>645</v>
      </c>
      <c r="Q127" s="123">
        <v>21111</v>
      </c>
      <c r="R127" s="124" t="s">
        <v>41</v>
      </c>
      <c r="S127" s="124"/>
      <c r="T127" s="124"/>
      <c r="U127" s="125">
        <v>1</v>
      </c>
      <c r="X127" s="35"/>
      <c r="AD127" s="36"/>
    </row>
    <row r="128" spans="1:30" ht="15" customHeight="1" x14ac:dyDescent="0.25">
      <c r="A128" s="140" t="s">
        <v>0</v>
      </c>
      <c r="B128" s="124" t="s">
        <v>1</v>
      </c>
      <c r="C128" s="124" t="s">
        <v>367</v>
      </c>
      <c r="D128" s="124" t="s">
        <v>374</v>
      </c>
      <c r="E128" s="123">
        <v>100</v>
      </c>
      <c r="F128" s="21">
        <v>33.97</v>
      </c>
      <c r="G128" s="19">
        <v>33.97</v>
      </c>
      <c r="H128" s="123">
        <v>404010000</v>
      </c>
      <c r="I128" s="124" t="s">
        <v>375</v>
      </c>
      <c r="J128" s="124" t="s">
        <v>376</v>
      </c>
      <c r="K128" s="124" t="s">
        <v>377</v>
      </c>
      <c r="L128" s="124" t="s">
        <v>41</v>
      </c>
      <c r="M128" s="124" t="s">
        <v>38</v>
      </c>
      <c r="N128" s="123">
        <v>211</v>
      </c>
      <c r="O128" s="123">
        <v>2112</v>
      </c>
      <c r="P128" s="124" t="s">
        <v>645</v>
      </c>
      <c r="Q128" s="123">
        <v>21111</v>
      </c>
      <c r="R128" s="124" t="s">
        <v>41</v>
      </c>
      <c r="S128" s="124"/>
      <c r="T128" s="124"/>
      <c r="U128" s="125">
        <v>4</v>
      </c>
      <c r="X128" s="35"/>
      <c r="AD128" s="36"/>
    </row>
    <row r="129" spans="1:30" ht="15" customHeight="1" x14ac:dyDescent="0.25">
      <c r="A129" s="140" t="s">
        <v>0</v>
      </c>
      <c r="B129" s="124" t="s">
        <v>1</v>
      </c>
      <c r="C129" s="124" t="s">
        <v>367</v>
      </c>
      <c r="D129" s="124" t="s">
        <v>425</v>
      </c>
      <c r="E129" s="123">
        <v>50</v>
      </c>
      <c r="F129" s="21">
        <v>8.15</v>
      </c>
      <c r="G129" s="19">
        <v>16.29</v>
      </c>
      <c r="H129" s="123">
        <v>404010000</v>
      </c>
      <c r="I129" s="124" t="s">
        <v>375</v>
      </c>
      <c r="J129" s="124" t="s">
        <v>376</v>
      </c>
      <c r="K129" s="124" t="s">
        <v>377</v>
      </c>
      <c r="L129" s="124" t="s">
        <v>41</v>
      </c>
      <c r="M129" s="124" t="s">
        <v>38</v>
      </c>
      <c r="N129" s="123">
        <v>211</v>
      </c>
      <c r="O129" s="123">
        <v>2112</v>
      </c>
      <c r="P129" s="124" t="s">
        <v>645</v>
      </c>
      <c r="Q129" s="123">
        <v>21111</v>
      </c>
      <c r="R129" s="124" t="s">
        <v>41</v>
      </c>
      <c r="S129" s="124"/>
      <c r="T129" s="124"/>
      <c r="U129" s="125">
        <v>2</v>
      </c>
      <c r="X129" s="35"/>
      <c r="AD129" s="36"/>
    </row>
    <row r="130" spans="1:30" ht="15" customHeight="1" x14ac:dyDescent="0.25">
      <c r="A130" s="140" t="s">
        <v>0</v>
      </c>
      <c r="B130" s="124" t="s">
        <v>1</v>
      </c>
      <c r="C130" s="124" t="s">
        <v>367</v>
      </c>
      <c r="D130" s="124" t="s">
        <v>428</v>
      </c>
      <c r="E130" s="123">
        <v>100</v>
      </c>
      <c r="F130" s="21">
        <v>10.65</v>
      </c>
      <c r="G130" s="19">
        <v>10.65</v>
      </c>
      <c r="H130" s="123">
        <v>404010000</v>
      </c>
      <c r="I130" s="124" t="s">
        <v>375</v>
      </c>
      <c r="J130" s="124" t="s">
        <v>376</v>
      </c>
      <c r="K130" s="124" t="s">
        <v>377</v>
      </c>
      <c r="L130" s="124" t="s">
        <v>41</v>
      </c>
      <c r="M130" s="124" t="s">
        <v>38</v>
      </c>
      <c r="N130" s="123">
        <v>211</v>
      </c>
      <c r="O130" s="123">
        <v>2112</v>
      </c>
      <c r="P130" s="124" t="s">
        <v>645</v>
      </c>
      <c r="Q130" s="123">
        <v>21111</v>
      </c>
      <c r="R130" s="124" t="s">
        <v>41</v>
      </c>
      <c r="S130" s="124"/>
      <c r="T130" s="124"/>
      <c r="U130" s="125">
        <v>1</v>
      </c>
      <c r="X130" s="35"/>
      <c r="AD130" s="36"/>
    </row>
    <row r="131" spans="1:30" ht="15" customHeight="1" x14ac:dyDescent="0.25">
      <c r="A131" s="140" t="s">
        <v>0</v>
      </c>
      <c r="B131" s="124" t="s">
        <v>1</v>
      </c>
      <c r="C131" s="124" t="s">
        <v>367</v>
      </c>
      <c r="D131" s="124" t="s">
        <v>429</v>
      </c>
      <c r="E131" s="123">
        <v>100</v>
      </c>
      <c r="F131" s="21">
        <v>16.45</v>
      </c>
      <c r="G131" s="19">
        <v>16.45</v>
      </c>
      <c r="H131" s="123">
        <v>404010000</v>
      </c>
      <c r="I131" s="124" t="s">
        <v>375</v>
      </c>
      <c r="J131" s="124" t="s">
        <v>376</v>
      </c>
      <c r="K131" s="124" t="s">
        <v>377</v>
      </c>
      <c r="L131" s="124" t="s">
        <v>41</v>
      </c>
      <c r="M131" s="124" t="s">
        <v>38</v>
      </c>
      <c r="N131" s="123">
        <v>211</v>
      </c>
      <c r="O131" s="123">
        <v>2112</v>
      </c>
      <c r="P131" s="124" t="s">
        <v>645</v>
      </c>
      <c r="Q131" s="123">
        <v>21111</v>
      </c>
      <c r="R131" s="124" t="s">
        <v>41</v>
      </c>
      <c r="S131" s="124"/>
      <c r="T131" s="124"/>
      <c r="U131" s="125">
        <v>2</v>
      </c>
      <c r="X131" s="35"/>
      <c r="AD131" s="36"/>
    </row>
    <row r="132" spans="1:30" ht="15" customHeight="1" x14ac:dyDescent="0.25">
      <c r="A132" s="140" t="s">
        <v>0</v>
      </c>
      <c r="B132" s="124" t="s">
        <v>1</v>
      </c>
      <c r="C132" s="124" t="s">
        <v>449</v>
      </c>
      <c r="D132" s="124" t="s">
        <v>475</v>
      </c>
      <c r="E132" s="123">
        <v>100</v>
      </c>
      <c r="F132" s="21">
        <v>20.65</v>
      </c>
      <c r="G132" s="19">
        <v>20.65</v>
      </c>
      <c r="H132" s="123">
        <v>404010000</v>
      </c>
      <c r="I132" s="124" t="s">
        <v>375</v>
      </c>
      <c r="J132" s="124" t="s">
        <v>376</v>
      </c>
      <c r="K132" s="124" t="s">
        <v>377</v>
      </c>
      <c r="L132" s="124" t="s">
        <v>41</v>
      </c>
      <c r="M132" s="124" t="s">
        <v>38</v>
      </c>
      <c r="N132" s="123">
        <v>211</v>
      </c>
      <c r="O132" s="123">
        <v>2112</v>
      </c>
      <c r="P132" s="124" t="s">
        <v>645</v>
      </c>
      <c r="Q132" s="123">
        <v>21111</v>
      </c>
      <c r="R132" s="124" t="s">
        <v>41</v>
      </c>
      <c r="S132" s="124"/>
      <c r="T132" s="124"/>
      <c r="U132" s="125">
        <v>2</v>
      </c>
      <c r="X132" s="35"/>
      <c r="AD132" s="36"/>
    </row>
    <row r="133" spans="1:30" ht="15" customHeight="1" x14ac:dyDescent="0.25">
      <c r="A133" s="140" t="s">
        <v>0</v>
      </c>
      <c r="B133" s="124" t="s">
        <v>1</v>
      </c>
      <c r="C133" s="124" t="s">
        <v>449</v>
      </c>
      <c r="D133" s="124" t="s">
        <v>477</v>
      </c>
      <c r="E133" s="123">
        <v>100</v>
      </c>
      <c r="F133" s="21">
        <v>20.65</v>
      </c>
      <c r="G133" s="19">
        <v>20.65</v>
      </c>
      <c r="H133" s="123">
        <v>404000001</v>
      </c>
      <c r="I133" s="124" t="s">
        <v>375</v>
      </c>
      <c r="J133" s="124" t="s">
        <v>375</v>
      </c>
      <c r="K133" s="124" t="s">
        <v>478</v>
      </c>
      <c r="L133" s="124" t="s">
        <v>41</v>
      </c>
      <c r="M133" s="124" t="s">
        <v>38</v>
      </c>
      <c r="N133" s="123">
        <v>211</v>
      </c>
      <c r="O133" s="123">
        <v>2112</v>
      </c>
      <c r="P133" s="124" t="s">
        <v>645</v>
      </c>
      <c r="Q133" s="123">
        <v>21111</v>
      </c>
      <c r="R133" s="124" t="s">
        <v>41</v>
      </c>
      <c r="S133" s="124"/>
      <c r="T133" s="124"/>
      <c r="U133" s="125">
        <v>2</v>
      </c>
      <c r="X133" s="35"/>
      <c r="AD133" s="36"/>
    </row>
    <row r="134" spans="1:30" ht="15" customHeight="1" x14ac:dyDescent="0.25">
      <c r="A134" s="140" t="s">
        <v>0</v>
      </c>
      <c r="B134" s="124" t="s">
        <v>1</v>
      </c>
      <c r="C134" s="124" t="s">
        <v>449</v>
      </c>
      <c r="D134" s="124" t="s">
        <v>501</v>
      </c>
      <c r="E134" s="123">
        <v>100</v>
      </c>
      <c r="F134" s="21">
        <v>16.29</v>
      </c>
      <c r="G134" s="19">
        <v>16.29</v>
      </c>
      <c r="H134" s="123">
        <v>404000001</v>
      </c>
      <c r="I134" s="124" t="s">
        <v>375</v>
      </c>
      <c r="J134" s="124" t="s">
        <v>375</v>
      </c>
      <c r="K134" s="124" t="s">
        <v>478</v>
      </c>
      <c r="L134" s="124" t="s">
        <v>41</v>
      </c>
      <c r="M134" s="124" t="s">
        <v>38</v>
      </c>
      <c r="N134" s="123">
        <v>211</v>
      </c>
      <c r="O134" s="123">
        <v>2112</v>
      </c>
      <c r="P134" s="124" t="s">
        <v>645</v>
      </c>
      <c r="Q134" s="123">
        <v>21111</v>
      </c>
      <c r="R134" s="124" t="s">
        <v>41</v>
      </c>
      <c r="S134" s="124"/>
      <c r="T134" s="124"/>
      <c r="U134" s="125">
        <v>2</v>
      </c>
      <c r="X134" s="35"/>
      <c r="AD134" s="36"/>
    </row>
    <row r="135" spans="1:30" ht="15" customHeight="1" x14ac:dyDescent="0.25">
      <c r="A135" s="140" t="s">
        <v>0</v>
      </c>
      <c r="B135" s="124" t="s">
        <v>1</v>
      </c>
      <c r="C135" s="124" t="s">
        <v>449</v>
      </c>
      <c r="D135" s="124" t="s">
        <v>502</v>
      </c>
      <c r="E135" s="123">
        <v>100</v>
      </c>
      <c r="F135" s="21">
        <v>10.81</v>
      </c>
      <c r="G135" s="19">
        <v>10.81</v>
      </c>
      <c r="H135" s="123">
        <v>404000001</v>
      </c>
      <c r="I135" s="124" t="s">
        <v>375</v>
      </c>
      <c r="J135" s="124" t="s">
        <v>375</v>
      </c>
      <c r="K135" s="124" t="s">
        <v>478</v>
      </c>
      <c r="L135" s="124" t="s">
        <v>41</v>
      </c>
      <c r="M135" s="124" t="s">
        <v>38</v>
      </c>
      <c r="N135" s="123">
        <v>211</v>
      </c>
      <c r="O135" s="123">
        <v>2112</v>
      </c>
      <c r="P135" s="124" t="s">
        <v>645</v>
      </c>
      <c r="Q135" s="123">
        <v>21111</v>
      </c>
      <c r="R135" s="124" t="s">
        <v>41</v>
      </c>
      <c r="S135" s="124"/>
      <c r="T135" s="124"/>
      <c r="U135" s="125">
        <v>1</v>
      </c>
      <c r="X135" s="35"/>
      <c r="AD135" s="36"/>
    </row>
    <row r="136" spans="1:30" ht="15" customHeight="1" x14ac:dyDescent="0.25">
      <c r="A136" s="140" t="s">
        <v>0</v>
      </c>
      <c r="B136" s="124" t="s">
        <v>1</v>
      </c>
      <c r="C136" s="124" t="s">
        <v>449</v>
      </c>
      <c r="D136" s="124" t="s">
        <v>503</v>
      </c>
      <c r="E136" s="123">
        <v>100</v>
      </c>
      <c r="F136" s="21">
        <v>10.81</v>
      </c>
      <c r="G136" s="19">
        <v>10.81</v>
      </c>
      <c r="H136" s="123">
        <v>404000001</v>
      </c>
      <c r="I136" s="124" t="s">
        <v>375</v>
      </c>
      <c r="J136" s="124" t="s">
        <v>375</v>
      </c>
      <c r="K136" s="124" t="s">
        <v>478</v>
      </c>
      <c r="L136" s="124" t="s">
        <v>41</v>
      </c>
      <c r="M136" s="124" t="s">
        <v>38</v>
      </c>
      <c r="N136" s="123">
        <v>211</v>
      </c>
      <c r="O136" s="123">
        <v>2112</v>
      </c>
      <c r="P136" s="124" t="s">
        <v>645</v>
      </c>
      <c r="Q136" s="123">
        <v>21111</v>
      </c>
      <c r="R136" s="124" t="s">
        <v>41</v>
      </c>
      <c r="S136" s="124"/>
      <c r="T136" s="124"/>
      <c r="U136" s="125">
        <v>1</v>
      </c>
      <c r="X136" s="35"/>
      <c r="AA136" s="6"/>
      <c r="AD136" s="36"/>
    </row>
    <row r="137" spans="1:30" ht="15" customHeight="1" x14ac:dyDescent="0.25">
      <c r="A137" s="140" t="s">
        <v>0</v>
      </c>
      <c r="B137" s="124" t="s">
        <v>1</v>
      </c>
      <c r="C137" s="124" t="s">
        <v>449</v>
      </c>
      <c r="D137" s="124" t="s">
        <v>504</v>
      </c>
      <c r="E137" s="123">
        <v>100</v>
      </c>
      <c r="F137" s="21">
        <v>16.29</v>
      </c>
      <c r="G137" s="19">
        <v>16.29</v>
      </c>
      <c r="H137" s="123">
        <v>404000001</v>
      </c>
      <c r="I137" s="124" t="s">
        <v>375</v>
      </c>
      <c r="J137" s="124" t="s">
        <v>375</v>
      </c>
      <c r="K137" s="124" t="s">
        <v>478</v>
      </c>
      <c r="L137" s="124" t="s">
        <v>41</v>
      </c>
      <c r="M137" s="124" t="s">
        <v>38</v>
      </c>
      <c r="N137" s="123">
        <v>211</v>
      </c>
      <c r="O137" s="123">
        <v>2112</v>
      </c>
      <c r="P137" s="124" t="s">
        <v>645</v>
      </c>
      <c r="Q137" s="123">
        <v>21111</v>
      </c>
      <c r="R137" s="124" t="s">
        <v>41</v>
      </c>
      <c r="S137" s="124"/>
      <c r="T137" s="124"/>
      <c r="U137" s="125">
        <v>2</v>
      </c>
      <c r="X137" s="35"/>
      <c r="AA137" s="6"/>
      <c r="AD137" s="36"/>
    </row>
    <row r="138" spans="1:30" ht="15" customHeight="1" x14ac:dyDescent="0.25">
      <c r="A138" s="140" t="s">
        <v>0</v>
      </c>
      <c r="B138" s="124" t="s">
        <v>1</v>
      </c>
      <c r="C138" s="124" t="s">
        <v>449</v>
      </c>
      <c r="D138" s="124" t="s">
        <v>505</v>
      </c>
      <c r="E138" s="123">
        <v>100</v>
      </c>
      <c r="F138" s="21">
        <v>10.84</v>
      </c>
      <c r="G138" s="19">
        <v>10.84</v>
      </c>
      <c r="H138" s="123">
        <v>404000001</v>
      </c>
      <c r="I138" s="124" t="s">
        <v>375</v>
      </c>
      <c r="J138" s="124" t="s">
        <v>375</v>
      </c>
      <c r="K138" s="124" t="s">
        <v>478</v>
      </c>
      <c r="L138" s="124" t="s">
        <v>41</v>
      </c>
      <c r="M138" s="124" t="s">
        <v>38</v>
      </c>
      <c r="N138" s="123">
        <v>211</v>
      </c>
      <c r="O138" s="123">
        <v>2112</v>
      </c>
      <c r="P138" s="124" t="s">
        <v>645</v>
      </c>
      <c r="Q138" s="123">
        <v>21111</v>
      </c>
      <c r="R138" s="124" t="s">
        <v>41</v>
      </c>
      <c r="S138" s="124"/>
      <c r="T138" s="124"/>
      <c r="U138" s="125">
        <v>1</v>
      </c>
      <c r="X138" s="35"/>
      <c r="AA138" s="6"/>
      <c r="AD138" s="36"/>
    </row>
    <row r="139" spans="1:30" ht="15" customHeight="1" x14ac:dyDescent="0.25">
      <c r="A139" s="140" t="s">
        <v>0</v>
      </c>
      <c r="B139" s="124" t="s">
        <v>1</v>
      </c>
      <c r="C139" s="124" t="s">
        <v>449</v>
      </c>
      <c r="D139" s="124" t="s">
        <v>506</v>
      </c>
      <c r="E139" s="123">
        <v>100</v>
      </c>
      <c r="F139" s="21">
        <v>20.49</v>
      </c>
      <c r="G139" s="19">
        <v>20.49</v>
      </c>
      <c r="H139" s="123">
        <v>404000001</v>
      </c>
      <c r="I139" s="124" t="s">
        <v>375</v>
      </c>
      <c r="J139" s="124" t="s">
        <v>375</v>
      </c>
      <c r="K139" s="124" t="s">
        <v>478</v>
      </c>
      <c r="L139" s="124" t="s">
        <v>41</v>
      </c>
      <c r="M139" s="124" t="s">
        <v>38</v>
      </c>
      <c r="N139" s="123">
        <v>211</v>
      </c>
      <c r="O139" s="123">
        <v>2112</v>
      </c>
      <c r="P139" s="124" t="s">
        <v>645</v>
      </c>
      <c r="Q139" s="123">
        <v>21111</v>
      </c>
      <c r="R139" s="124" t="s">
        <v>41</v>
      </c>
      <c r="S139" s="124"/>
      <c r="T139" s="124"/>
      <c r="U139" s="125">
        <v>2</v>
      </c>
      <c r="X139" s="35"/>
      <c r="AD139" s="36"/>
    </row>
    <row r="140" spans="1:30" ht="15" customHeight="1" x14ac:dyDescent="0.25">
      <c r="A140" s="140" t="s">
        <v>0</v>
      </c>
      <c r="B140" s="124" t="s">
        <v>1</v>
      </c>
      <c r="C140" s="124" t="s">
        <v>449</v>
      </c>
      <c r="D140" s="124" t="s">
        <v>507</v>
      </c>
      <c r="E140" s="123">
        <v>100</v>
      </c>
      <c r="F140" s="21">
        <v>34.81</v>
      </c>
      <c r="G140" s="19">
        <v>34.81</v>
      </c>
      <c r="H140" s="123">
        <v>404000001</v>
      </c>
      <c r="I140" s="124" t="s">
        <v>375</v>
      </c>
      <c r="J140" s="124" t="s">
        <v>375</v>
      </c>
      <c r="K140" s="124" t="s">
        <v>478</v>
      </c>
      <c r="L140" s="124" t="s">
        <v>41</v>
      </c>
      <c r="M140" s="124" t="s">
        <v>38</v>
      </c>
      <c r="N140" s="123">
        <v>211</v>
      </c>
      <c r="O140" s="123">
        <v>2112</v>
      </c>
      <c r="P140" s="124" t="s">
        <v>645</v>
      </c>
      <c r="Q140" s="123">
        <v>21111</v>
      </c>
      <c r="R140" s="124" t="s">
        <v>41</v>
      </c>
      <c r="S140" s="124"/>
      <c r="T140" s="124"/>
      <c r="U140" s="125">
        <v>4</v>
      </c>
      <c r="X140" s="35"/>
      <c r="AD140" s="36"/>
    </row>
    <row r="141" spans="1:30" ht="15" customHeight="1" x14ac:dyDescent="0.25">
      <c r="A141" s="140" t="s">
        <v>0</v>
      </c>
      <c r="B141" s="124" t="s">
        <v>1</v>
      </c>
      <c r="C141" s="124" t="s">
        <v>449</v>
      </c>
      <c r="D141" s="124" t="s">
        <v>508</v>
      </c>
      <c r="E141" s="123">
        <v>100</v>
      </c>
      <c r="F141" s="21">
        <v>27.57</v>
      </c>
      <c r="G141" s="19">
        <v>27.57</v>
      </c>
      <c r="H141" s="123">
        <v>404000001</v>
      </c>
      <c r="I141" s="124" t="s">
        <v>375</v>
      </c>
      <c r="J141" s="124" t="s">
        <v>375</v>
      </c>
      <c r="K141" s="124" t="s">
        <v>478</v>
      </c>
      <c r="L141" s="124" t="s">
        <v>41</v>
      </c>
      <c r="M141" s="124" t="s">
        <v>38</v>
      </c>
      <c r="N141" s="123">
        <v>211</v>
      </c>
      <c r="O141" s="123">
        <v>2112</v>
      </c>
      <c r="P141" s="124" t="s">
        <v>645</v>
      </c>
      <c r="Q141" s="123">
        <v>21111</v>
      </c>
      <c r="R141" s="124" t="s">
        <v>41</v>
      </c>
      <c r="S141" s="124"/>
      <c r="T141" s="124"/>
      <c r="U141" s="125">
        <v>3</v>
      </c>
      <c r="X141" s="35"/>
      <c r="AD141" s="36"/>
    </row>
    <row r="142" spans="1:30" ht="15" customHeight="1" x14ac:dyDescent="0.25">
      <c r="A142" s="140" t="s">
        <v>0</v>
      </c>
      <c r="B142" s="124" t="s">
        <v>1</v>
      </c>
      <c r="C142" s="124" t="s">
        <v>367</v>
      </c>
      <c r="D142" s="124" t="s">
        <v>378</v>
      </c>
      <c r="E142" s="123">
        <v>100</v>
      </c>
      <c r="F142" s="21">
        <v>20.65</v>
      </c>
      <c r="G142" s="19">
        <v>20.65</v>
      </c>
      <c r="H142" s="123">
        <v>404000000</v>
      </c>
      <c r="I142" s="124" t="s">
        <v>375</v>
      </c>
      <c r="J142" s="124" t="s">
        <v>375</v>
      </c>
      <c r="K142" s="124" t="s">
        <v>379</v>
      </c>
      <c r="L142" s="124" t="s">
        <v>41</v>
      </c>
      <c r="M142" s="124" t="s">
        <v>38</v>
      </c>
      <c r="N142" s="123">
        <v>211</v>
      </c>
      <c r="O142" s="123">
        <v>2112</v>
      </c>
      <c r="P142" s="124" t="s">
        <v>645</v>
      </c>
      <c r="Q142" s="123">
        <v>21111</v>
      </c>
      <c r="R142" s="124" t="s">
        <v>41</v>
      </c>
      <c r="S142" s="124"/>
      <c r="T142" s="124"/>
      <c r="U142" s="125">
        <v>2</v>
      </c>
      <c r="X142" s="35"/>
      <c r="AA142" s="6"/>
      <c r="AD142" s="36"/>
    </row>
    <row r="143" spans="1:30" ht="15" customHeight="1" x14ac:dyDescent="0.25">
      <c r="A143" s="140" t="s">
        <v>0</v>
      </c>
      <c r="B143" s="124" t="s">
        <v>1</v>
      </c>
      <c r="C143" s="124" t="s">
        <v>367</v>
      </c>
      <c r="D143" s="124" t="s">
        <v>383</v>
      </c>
      <c r="E143" s="123">
        <v>100</v>
      </c>
      <c r="F143" s="21">
        <v>16.29</v>
      </c>
      <c r="G143" s="19">
        <v>16.29</v>
      </c>
      <c r="H143" s="123">
        <v>404000000</v>
      </c>
      <c r="I143" s="124" t="s">
        <v>375</v>
      </c>
      <c r="J143" s="124" t="s">
        <v>375</v>
      </c>
      <c r="K143" s="124" t="s">
        <v>379</v>
      </c>
      <c r="L143" s="124" t="s">
        <v>41</v>
      </c>
      <c r="M143" s="124" t="s">
        <v>38</v>
      </c>
      <c r="N143" s="123">
        <v>211</v>
      </c>
      <c r="O143" s="123">
        <v>2112</v>
      </c>
      <c r="P143" s="124" t="s">
        <v>645</v>
      </c>
      <c r="Q143" s="123">
        <v>21111</v>
      </c>
      <c r="R143" s="124" t="s">
        <v>41</v>
      </c>
      <c r="S143" s="124"/>
      <c r="T143" s="124"/>
      <c r="U143" s="125">
        <v>2</v>
      </c>
      <c r="X143" s="35"/>
      <c r="AA143" s="6"/>
      <c r="AD143" s="36"/>
    </row>
    <row r="144" spans="1:30" ht="15" customHeight="1" x14ac:dyDescent="0.25">
      <c r="A144" s="140" t="s">
        <v>0</v>
      </c>
      <c r="B144" s="124" t="s">
        <v>1</v>
      </c>
      <c r="C144" s="124" t="s">
        <v>367</v>
      </c>
      <c r="D144" s="124" t="s">
        <v>398</v>
      </c>
      <c r="E144" s="123">
        <v>100</v>
      </c>
      <c r="F144" s="21">
        <v>33.520000000000003</v>
      </c>
      <c r="G144" s="19">
        <v>33.520000000000003</v>
      </c>
      <c r="H144" s="123">
        <v>404000000</v>
      </c>
      <c r="I144" s="124" t="s">
        <v>375</v>
      </c>
      <c r="J144" s="124" t="s">
        <v>375</v>
      </c>
      <c r="K144" s="124" t="s">
        <v>379</v>
      </c>
      <c r="L144" s="124" t="s">
        <v>41</v>
      </c>
      <c r="M144" s="124" t="s">
        <v>38</v>
      </c>
      <c r="N144" s="123">
        <v>211</v>
      </c>
      <c r="O144" s="123">
        <v>2112</v>
      </c>
      <c r="P144" s="124" t="s">
        <v>645</v>
      </c>
      <c r="Q144" s="123">
        <v>21111</v>
      </c>
      <c r="R144" s="124" t="s">
        <v>41</v>
      </c>
      <c r="S144" s="124"/>
      <c r="T144" s="124"/>
      <c r="U144" s="125">
        <v>3</v>
      </c>
      <c r="X144" s="35"/>
      <c r="AD144" s="36"/>
    </row>
    <row r="145" spans="1:30" ht="15" customHeight="1" x14ac:dyDescent="0.25">
      <c r="A145" s="140" t="s">
        <v>0</v>
      </c>
      <c r="B145" s="124" t="s">
        <v>1</v>
      </c>
      <c r="C145" s="124" t="s">
        <v>367</v>
      </c>
      <c r="D145" s="124" t="s">
        <v>435</v>
      </c>
      <c r="E145" s="123">
        <v>100</v>
      </c>
      <c r="F145" s="21">
        <v>13.57</v>
      </c>
      <c r="G145" s="19">
        <v>13.57</v>
      </c>
      <c r="H145" s="123">
        <v>404000000</v>
      </c>
      <c r="I145" s="124" t="s">
        <v>375</v>
      </c>
      <c r="J145" s="124" t="s">
        <v>375</v>
      </c>
      <c r="K145" s="124" t="s">
        <v>379</v>
      </c>
      <c r="L145" s="124" t="s">
        <v>41</v>
      </c>
      <c r="M145" s="124" t="s">
        <v>38</v>
      </c>
      <c r="N145" s="123">
        <v>211</v>
      </c>
      <c r="O145" s="123">
        <v>2112</v>
      </c>
      <c r="P145" s="124" t="s">
        <v>645</v>
      </c>
      <c r="Q145" s="123">
        <v>21111</v>
      </c>
      <c r="R145" s="124" t="s">
        <v>41</v>
      </c>
      <c r="S145" s="124"/>
      <c r="T145" s="124"/>
      <c r="U145" s="125">
        <v>1</v>
      </c>
      <c r="X145" s="35"/>
      <c r="AD145" s="36"/>
    </row>
    <row r="146" spans="1:30" ht="15" customHeight="1" x14ac:dyDescent="0.25">
      <c r="A146" s="140" t="s">
        <v>0</v>
      </c>
      <c r="B146" s="124" t="s">
        <v>1</v>
      </c>
      <c r="C146" s="124" t="s">
        <v>367</v>
      </c>
      <c r="D146" s="124" t="s">
        <v>436</v>
      </c>
      <c r="E146" s="123">
        <v>100</v>
      </c>
      <c r="F146" s="21">
        <v>13.41</v>
      </c>
      <c r="G146" s="19">
        <v>13.41</v>
      </c>
      <c r="H146" s="123">
        <v>404000000</v>
      </c>
      <c r="I146" s="124" t="s">
        <v>375</v>
      </c>
      <c r="J146" s="124" t="s">
        <v>375</v>
      </c>
      <c r="K146" s="124" t="s">
        <v>379</v>
      </c>
      <c r="L146" s="124" t="s">
        <v>41</v>
      </c>
      <c r="M146" s="124" t="s">
        <v>38</v>
      </c>
      <c r="N146" s="123">
        <v>211</v>
      </c>
      <c r="O146" s="123">
        <v>2112</v>
      </c>
      <c r="P146" s="124" t="s">
        <v>645</v>
      </c>
      <c r="Q146" s="123">
        <v>21111</v>
      </c>
      <c r="R146" s="124" t="s">
        <v>41</v>
      </c>
      <c r="S146" s="124"/>
      <c r="T146" s="124"/>
      <c r="U146" s="125">
        <v>1</v>
      </c>
      <c r="X146" s="35"/>
      <c r="AD146" s="36"/>
    </row>
    <row r="147" spans="1:30" ht="15" customHeight="1" x14ac:dyDescent="0.25">
      <c r="A147" s="140" t="s">
        <v>0</v>
      </c>
      <c r="B147" s="124" t="s">
        <v>1</v>
      </c>
      <c r="C147" s="124" t="s">
        <v>367</v>
      </c>
      <c r="D147" s="124" t="s">
        <v>437</v>
      </c>
      <c r="E147" s="123">
        <v>100</v>
      </c>
      <c r="F147" s="21">
        <v>13.57</v>
      </c>
      <c r="G147" s="19">
        <v>13.57</v>
      </c>
      <c r="H147" s="123">
        <v>404000000</v>
      </c>
      <c r="I147" s="124" t="s">
        <v>375</v>
      </c>
      <c r="J147" s="124" t="s">
        <v>375</v>
      </c>
      <c r="K147" s="124" t="s">
        <v>379</v>
      </c>
      <c r="L147" s="124" t="s">
        <v>41</v>
      </c>
      <c r="M147" s="124" t="s">
        <v>38</v>
      </c>
      <c r="N147" s="123">
        <v>211</v>
      </c>
      <c r="O147" s="123">
        <v>2112</v>
      </c>
      <c r="P147" s="124" t="s">
        <v>645</v>
      </c>
      <c r="Q147" s="123">
        <v>21111</v>
      </c>
      <c r="R147" s="124" t="s">
        <v>41</v>
      </c>
      <c r="S147" s="124"/>
      <c r="T147" s="124"/>
      <c r="U147" s="125">
        <v>1</v>
      </c>
      <c r="X147" s="35"/>
      <c r="AD147" s="36"/>
    </row>
    <row r="148" spans="1:30" ht="15" customHeight="1" x14ac:dyDescent="0.25">
      <c r="A148" s="140" t="s">
        <v>0</v>
      </c>
      <c r="B148" s="124" t="s">
        <v>1</v>
      </c>
      <c r="C148" s="124" t="s">
        <v>367</v>
      </c>
      <c r="D148" s="124" t="s">
        <v>438</v>
      </c>
      <c r="E148" s="123">
        <v>100</v>
      </c>
      <c r="F148" s="21">
        <v>20.14</v>
      </c>
      <c r="G148" s="19">
        <v>20.14</v>
      </c>
      <c r="H148" s="123">
        <v>404000000</v>
      </c>
      <c r="I148" s="124" t="s">
        <v>375</v>
      </c>
      <c r="J148" s="124" t="s">
        <v>375</v>
      </c>
      <c r="K148" s="124" t="s">
        <v>379</v>
      </c>
      <c r="L148" s="124" t="s">
        <v>41</v>
      </c>
      <c r="M148" s="124" t="s">
        <v>38</v>
      </c>
      <c r="N148" s="123">
        <v>211</v>
      </c>
      <c r="O148" s="123">
        <v>2112</v>
      </c>
      <c r="P148" s="124" t="s">
        <v>645</v>
      </c>
      <c r="Q148" s="123">
        <v>21111</v>
      </c>
      <c r="R148" s="124" t="s">
        <v>41</v>
      </c>
      <c r="S148" s="124"/>
      <c r="T148" s="124"/>
      <c r="U148" s="125">
        <v>2</v>
      </c>
      <c r="X148" s="35"/>
      <c r="AD148" s="36"/>
    </row>
    <row r="149" spans="1:30" ht="15" customHeight="1" x14ac:dyDescent="0.25">
      <c r="A149" s="140" t="s">
        <v>0</v>
      </c>
      <c r="B149" s="124" t="s">
        <v>1</v>
      </c>
      <c r="C149" s="124" t="s">
        <v>449</v>
      </c>
      <c r="D149" s="124" t="s">
        <v>464</v>
      </c>
      <c r="E149" s="123">
        <v>100</v>
      </c>
      <c r="F149" s="21">
        <v>16.29</v>
      </c>
      <c r="G149" s="19">
        <v>16.29</v>
      </c>
      <c r="H149" s="123">
        <v>404000000</v>
      </c>
      <c r="I149" s="124" t="s">
        <v>375</v>
      </c>
      <c r="J149" s="124" t="s">
        <v>375</v>
      </c>
      <c r="K149" s="124" t="s">
        <v>379</v>
      </c>
      <c r="L149" s="124" t="s">
        <v>41</v>
      </c>
      <c r="M149" s="124" t="s">
        <v>38</v>
      </c>
      <c r="N149" s="123">
        <v>211</v>
      </c>
      <c r="O149" s="123">
        <v>2112</v>
      </c>
      <c r="P149" s="124" t="s">
        <v>645</v>
      </c>
      <c r="Q149" s="123">
        <v>21111</v>
      </c>
      <c r="R149" s="124" t="s">
        <v>41</v>
      </c>
      <c r="S149" s="124"/>
      <c r="T149" s="124"/>
      <c r="U149" s="125">
        <v>2</v>
      </c>
      <c r="X149" s="35"/>
      <c r="AD149" s="36"/>
    </row>
    <row r="150" spans="1:30" ht="15" customHeight="1" x14ac:dyDescent="0.25">
      <c r="A150" s="140" t="s">
        <v>0</v>
      </c>
      <c r="B150" s="124" t="s">
        <v>1</v>
      </c>
      <c r="C150" s="124" t="s">
        <v>449</v>
      </c>
      <c r="D150" s="124" t="s">
        <v>476</v>
      </c>
      <c r="E150" s="123">
        <v>100</v>
      </c>
      <c r="F150" s="21">
        <v>20.49</v>
      </c>
      <c r="G150" s="19">
        <v>20.49</v>
      </c>
      <c r="H150" s="123">
        <v>404000000</v>
      </c>
      <c r="I150" s="124" t="s">
        <v>375</v>
      </c>
      <c r="J150" s="124" t="s">
        <v>375</v>
      </c>
      <c r="K150" s="124" t="s">
        <v>379</v>
      </c>
      <c r="L150" s="124" t="s">
        <v>41</v>
      </c>
      <c r="M150" s="124" t="s">
        <v>38</v>
      </c>
      <c r="N150" s="123">
        <v>211</v>
      </c>
      <c r="O150" s="123">
        <v>2112</v>
      </c>
      <c r="P150" s="124" t="s">
        <v>645</v>
      </c>
      <c r="Q150" s="123">
        <v>21111</v>
      </c>
      <c r="R150" s="124" t="s">
        <v>41</v>
      </c>
      <c r="S150" s="124"/>
      <c r="T150" s="124"/>
      <c r="U150" s="125">
        <v>2</v>
      </c>
      <c r="X150" s="35"/>
      <c r="AD150" s="36"/>
    </row>
    <row r="151" spans="1:30" ht="15" customHeight="1" x14ac:dyDescent="0.25">
      <c r="A151" s="140" t="s">
        <v>0</v>
      </c>
      <c r="B151" s="124" t="s">
        <v>1</v>
      </c>
      <c r="C151" s="124" t="s">
        <v>449</v>
      </c>
      <c r="D151" s="124" t="s">
        <v>479</v>
      </c>
      <c r="E151" s="123">
        <v>100</v>
      </c>
      <c r="F151" s="21">
        <v>20.170000000000002</v>
      </c>
      <c r="G151" s="19">
        <v>20.170000000000002</v>
      </c>
      <c r="H151" s="123">
        <v>404000000</v>
      </c>
      <c r="I151" s="124" t="s">
        <v>375</v>
      </c>
      <c r="J151" s="124" t="s">
        <v>375</v>
      </c>
      <c r="K151" s="124" t="s">
        <v>379</v>
      </c>
      <c r="L151" s="124" t="s">
        <v>41</v>
      </c>
      <c r="M151" s="124" t="s">
        <v>38</v>
      </c>
      <c r="N151" s="123">
        <v>211</v>
      </c>
      <c r="O151" s="123">
        <v>2112</v>
      </c>
      <c r="P151" s="124" t="s">
        <v>645</v>
      </c>
      <c r="Q151" s="123">
        <v>21111</v>
      </c>
      <c r="R151" s="124" t="s">
        <v>41</v>
      </c>
      <c r="S151" s="124"/>
      <c r="T151" s="124"/>
      <c r="U151" s="125">
        <v>2</v>
      </c>
      <c r="X151" s="35"/>
      <c r="AD151" s="36"/>
    </row>
    <row r="152" spans="1:30" ht="15" customHeight="1" x14ac:dyDescent="0.25">
      <c r="A152" s="140" t="s">
        <v>0</v>
      </c>
      <c r="B152" s="124" t="s">
        <v>1</v>
      </c>
      <c r="C152" s="124" t="s">
        <v>449</v>
      </c>
      <c r="D152" s="124" t="s">
        <v>495</v>
      </c>
      <c r="E152" s="123">
        <v>100</v>
      </c>
      <c r="F152" s="21">
        <v>10.81</v>
      </c>
      <c r="G152" s="19">
        <v>10.81</v>
      </c>
      <c r="H152" s="123">
        <v>404000000</v>
      </c>
      <c r="I152" s="124" t="s">
        <v>375</v>
      </c>
      <c r="J152" s="124" t="s">
        <v>375</v>
      </c>
      <c r="K152" s="124" t="s">
        <v>379</v>
      </c>
      <c r="L152" s="124" t="s">
        <v>41</v>
      </c>
      <c r="M152" s="124" t="s">
        <v>38</v>
      </c>
      <c r="N152" s="123">
        <v>211</v>
      </c>
      <c r="O152" s="123">
        <v>2112</v>
      </c>
      <c r="P152" s="124" t="s">
        <v>645</v>
      </c>
      <c r="Q152" s="123">
        <v>21111</v>
      </c>
      <c r="R152" s="124" t="s">
        <v>41</v>
      </c>
      <c r="S152" s="124"/>
      <c r="T152" s="124"/>
      <c r="U152" s="125">
        <v>1</v>
      </c>
      <c r="X152" s="35"/>
      <c r="AD152" s="36"/>
    </row>
    <row r="153" spans="1:30" ht="15" customHeight="1" x14ac:dyDescent="0.25">
      <c r="A153" s="140" t="s">
        <v>0</v>
      </c>
      <c r="B153" s="124" t="s">
        <v>1</v>
      </c>
      <c r="C153" s="124" t="s">
        <v>449</v>
      </c>
      <c r="D153" s="124" t="s">
        <v>486</v>
      </c>
      <c r="E153" s="123">
        <v>100</v>
      </c>
      <c r="F153" s="19">
        <v>13.63</v>
      </c>
      <c r="G153" s="19">
        <v>13.63</v>
      </c>
      <c r="H153" s="123">
        <v>404010201</v>
      </c>
      <c r="I153" s="124" t="s">
        <v>375</v>
      </c>
      <c r="J153" s="124" t="s">
        <v>376</v>
      </c>
      <c r="K153" s="124" t="s">
        <v>458</v>
      </c>
      <c r="L153" s="124" t="s">
        <v>164</v>
      </c>
      <c r="M153" s="124" t="s">
        <v>38</v>
      </c>
      <c r="N153" s="123">
        <v>231</v>
      </c>
      <c r="O153" s="123">
        <v>2312</v>
      </c>
      <c r="P153" s="124" t="s">
        <v>646</v>
      </c>
      <c r="Q153" s="242">
        <v>23212</v>
      </c>
      <c r="R153" s="241" t="s">
        <v>747</v>
      </c>
      <c r="S153" s="124"/>
      <c r="T153" s="124"/>
      <c r="U153" s="125"/>
      <c r="X153" s="35"/>
      <c r="AD153" s="36"/>
    </row>
    <row r="154" spans="1:30" ht="15" customHeight="1" x14ac:dyDescent="0.25">
      <c r="A154" s="140" t="s">
        <v>0</v>
      </c>
      <c r="B154" s="124" t="s">
        <v>1</v>
      </c>
      <c r="C154" s="124" t="s">
        <v>449</v>
      </c>
      <c r="D154" s="124" t="s">
        <v>509</v>
      </c>
      <c r="E154" s="123">
        <v>100</v>
      </c>
      <c r="F154" s="19">
        <v>33.880000000000003</v>
      </c>
      <c r="G154" s="19">
        <v>33.880000000000003</v>
      </c>
      <c r="H154" s="123">
        <v>404000001</v>
      </c>
      <c r="I154" s="124" t="s">
        <v>375</v>
      </c>
      <c r="J154" s="124" t="s">
        <v>375</v>
      </c>
      <c r="K154" s="124" t="s">
        <v>478</v>
      </c>
      <c r="L154" s="124" t="s">
        <v>164</v>
      </c>
      <c r="M154" s="124" t="s">
        <v>38</v>
      </c>
      <c r="N154" s="123">
        <v>231</v>
      </c>
      <c r="O154" s="123">
        <v>2312</v>
      </c>
      <c r="P154" s="124" t="s">
        <v>646</v>
      </c>
      <c r="Q154" s="242">
        <v>23212</v>
      </c>
      <c r="R154" s="241" t="s">
        <v>747</v>
      </c>
      <c r="S154" s="124"/>
      <c r="T154" s="124"/>
      <c r="U154" s="125"/>
      <c r="X154" s="35"/>
      <c r="AD154" s="36"/>
    </row>
    <row r="155" spans="1:30" ht="15" customHeight="1" x14ac:dyDescent="0.25">
      <c r="A155" s="140" t="s">
        <v>0</v>
      </c>
      <c r="B155" s="124" t="s">
        <v>1</v>
      </c>
      <c r="C155" s="124" t="s">
        <v>449</v>
      </c>
      <c r="D155" s="124" t="s">
        <v>480</v>
      </c>
      <c r="E155" s="123">
        <v>100</v>
      </c>
      <c r="F155" s="19">
        <v>16.45</v>
      </c>
      <c r="G155" s="19">
        <v>16.45</v>
      </c>
      <c r="H155" s="123">
        <v>404000000</v>
      </c>
      <c r="I155" s="124" t="s">
        <v>375</v>
      </c>
      <c r="J155" s="124" t="s">
        <v>375</v>
      </c>
      <c r="K155" s="124" t="s">
        <v>379</v>
      </c>
      <c r="L155" s="124" t="s">
        <v>164</v>
      </c>
      <c r="M155" s="124" t="s">
        <v>38</v>
      </c>
      <c r="N155" s="123">
        <v>231</v>
      </c>
      <c r="O155" s="123">
        <v>2312</v>
      </c>
      <c r="P155" s="241" t="s">
        <v>646</v>
      </c>
      <c r="Q155" s="242">
        <v>23212</v>
      </c>
      <c r="R155" s="241" t="s">
        <v>747</v>
      </c>
      <c r="S155" s="124"/>
      <c r="T155" s="124"/>
      <c r="U155" s="125"/>
      <c r="X155" s="35"/>
      <c r="AD155" s="36"/>
    </row>
    <row r="156" spans="1:30" ht="15" customHeight="1" x14ac:dyDescent="0.25">
      <c r="A156" s="140" t="s">
        <v>0</v>
      </c>
      <c r="B156" s="124" t="s">
        <v>1</v>
      </c>
      <c r="C156" s="124" t="s">
        <v>449</v>
      </c>
      <c r="D156" s="124" t="s">
        <v>510</v>
      </c>
      <c r="E156" s="123">
        <v>100</v>
      </c>
      <c r="F156" s="22">
        <v>13.57</v>
      </c>
      <c r="G156" s="19">
        <v>13.57</v>
      </c>
      <c r="H156" s="123">
        <v>404000000</v>
      </c>
      <c r="I156" s="124" t="s">
        <v>375</v>
      </c>
      <c r="J156" s="124" t="s">
        <v>375</v>
      </c>
      <c r="K156" s="124" t="s">
        <v>379</v>
      </c>
      <c r="L156" s="124" t="s">
        <v>43</v>
      </c>
      <c r="M156" s="124" t="s">
        <v>44</v>
      </c>
      <c r="N156" s="123">
        <v>411</v>
      </c>
      <c r="O156" s="123">
        <v>4110</v>
      </c>
      <c r="P156" s="124" t="s">
        <v>649</v>
      </c>
      <c r="Q156" s="123">
        <v>41112</v>
      </c>
      <c r="R156" s="124" t="s">
        <v>736</v>
      </c>
      <c r="S156" s="124"/>
      <c r="T156" s="124"/>
      <c r="U156" s="125"/>
      <c r="X156" s="35"/>
      <c r="AD156" s="36"/>
    </row>
    <row r="157" spans="1:30" ht="15" customHeight="1" x14ac:dyDescent="0.25">
      <c r="A157" s="140" t="s">
        <v>0</v>
      </c>
      <c r="B157" s="124" t="s">
        <v>1</v>
      </c>
      <c r="C157" s="124" t="s">
        <v>367</v>
      </c>
      <c r="D157" s="124" t="s">
        <v>400</v>
      </c>
      <c r="E157" s="123">
        <v>100</v>
      </c>
      <c r="F157" s="27">
        <v>27.73</v>
      </c>
      <c r="G157" s="19">
        <v>27.73</v>
      </c>
      <c r="H157" s="123">
        <v>404000000</v>
      </c>
      <c r="I157" s="124" t="s">
        <v>375</v>
      </c>
      <c r="J157" s="124" t="s">
        <v>375</v>
      </c>
      <c r="K157" s="124" t="s">
        <v>379</v>
      </c>
      <c r="L157" s="124" t="s">
        <v>258</v>
      </c>
      <c r="M157" s="124" t="s">
        <v>44</v>
      </c>
      <c r="N157" s="123">
        <v>421</v>
      </c>
      <c r="O157" s="123">
        <v>4211</v>
      </c>
      <c r="P157" s="124" t="s">
        <v>258</v>
      </c>
      <c r="Q157" s="123">
        <v>42111</v>
      </c>
      <c r="R157" s="124" t="s">
        <v>258</v>
      </c>
      <c r="S157" s="124"/>
      <c r="T157" s="124"/>
      <c r="U157" s="125"/>
      <c r="X157" s="35"/>
      <c r="AD157" s="36"/>
    </row>
    <row r="158" spans="1:30" ht="15" customHeight="1" x14ac:dyDescent="0.25">
      <c r="A158" s="140" t="s">
        <v>0</v>
      </c>
      <c r="B158" s="124" t="s">
        <v>1</v>
      </c>
      <c r="C158" s="124" t="s">
        <v>367</v>
      </c>
      <c r="D158" s="124" t="s">
        <v>439</v>
      </c>
      <c r="E158" s="123">
        <v>100</v>
      </c>
      <c r="F158" s="27">
        <v>13.63</v>
      </c>
      <c r="G158" s="19">
        <v>13.63</v>
      </c>
      <c r="H158" s="123">
        <v>404000000</v>
      </c>
      <c r="I158" s="124" t="s">
        <v>375</v>
      </c>
      <c r="J158" s="124" t="s">
        <v>375</v>
      </c>
      <c r="K158" s="124" t="s">
        <v>379</v>
      </c>
      <c r="L158" s="124" t="s">
        <v>258</v>
      </c>
      <c r="M158" s="124" t="s">
        <v>44</v>
      </c>
      <c r="N158" s="123">
        <v>421</v>
      </c>
      <c r="O158" s="123">
        <v>4211</v>
      </c>
      <c r="P158" s="124" t="s">
        <v>258</v>
      </c>
      <c r="Q158" s="123">
        <v>42111</v>
      </c>
      <c r="R158" s="124" t="s">
        <v>258</v>
      </c>
      <c r="S158" s="124"/>
      <c r="T158" s="124"/>
      <c r="U158" s="125"/>
      <c r="X158" s="35"/>
      <c r="AD158" s="36"/>
    </row>
    <row r="159" spans="1:30" ht="15" customHeight="1" x14ac:dyDescent="0.25">
      <c r="A159" s="140" t="s">
        <v>0</v>
      </c>
      <c r="B159" s="124" t="s">
        <v>1</v>
      </c>
      <c r="C159" s="124" t="s">
        <v>449</v>
      </c>
      <c r="D159" s="124" t="s">
        <v>481</v>
      </c>
      <c r="E159" s="123">
        <v>100</v>
      </c>
      <c r="F159" s="27">
        <v>27.73</v>
      </c>
      <c r="G159" s="19">
        <v>27.73</v>
      </c>
      <c r="H159" s="123">
        <v>404000000</v>
      </c>
      <c r="I159" s="124" t="s">
        <v>375</v>
      </c>
      <c r="J159" s="124" t="s">
        <v>375</v>
      </c>
      <c r="K159" s="124" t="s">
        <v>379</v>
      </c>
      <c r="L159" s="124" t="s">
        <v>258</v>
      </c>
      <c r="M159" s="124" t="s">
        <v>44</v>
      </c>
      <c r="N159" s="123">
        <v>421</v>
      </c>
      <c r="O159" s="123">
        <v>4211</v>
      </c>
      <c r="P159" s="124" t="s">
        <v>258</v>
      </c>
      <c r="Q159" s="123">
        <v>42111</v>
      </c>
      <c r="R159" s="124" t="s">
        <v>258</v>
      </c>
      <c r="S159" s="124"/>
      <c r="T159" s="124"/>
      <c r="U159" s="125"/>
      <c r="X159" s="35"/>
      <c r="AD159" s="36"/>
    </row>
    <row r="160" spans="1:30" ht="15" customHeight="1" x14ac:dyDescent="0.25">
      <c r="A160" s="140" t="s">
        <v>0</v>
      </c>
      <c r="B160" s="124" t="s">
        <v>1</v>
      </c>
      <c r="C160" s="124" t="s">
        <v>449</v>
      </c>
      <c r="D160" s="124" t="s">
        <v>482</v>
      </c>
      <c r="E160" s="123">
        <v>100</v>
      </c>
      <c r="F160" s="27">
        <v>27.73</v>
      </c>
      <c r="G160" s="19">
        <v>27.73</v>
      </c>
      <c r="H160" s="123">
        <v>404000000</v>
      </c>
      <c r="I160" s="124" t="s">
        <v>375</v>
      </c>
      <c r="J160" s="124" t="s">
        <v>375</v>
      </c>
      <c r="K160" s="124" t="s">
        <v>379</v>
      </c>
      <c r="L160" s="124" t="s">
        <v>258</v>
      </c>
      <c r="M160" s="124" t="s">
        <v>44</v>
      </c>
      <c r="N160" s="123">
        <v>421</v>
      </c>
      <c r="O160" s="123">
        <v>4211</v>
      </c>
      <c r="P160" s="124" t="s">
        <v>258</v>
      </c>
      <c r="Q160" s="123">
        <v>42111</v>
      </c>
      <c r="R160" s="124" t="s">
        <v>258</v>
      </c>
      <c r="S160" s="124"/>
      <c r="T160" s="124"/>
      <c r="U160" s="125"/>
      <c r="X160" s="35"/>
      <c r="AD160" s="36"/>
    </row>
    <row r="161" spans="1:30" ht="15" customHeight="1" x14ac:dyDescent="0.25">
      <c r="A161" s="140" t="s">
        <v>0</v>
      </c>
      <c r="B161" s="124" t="s">
        <v>1</v>
      </c>
      <c r="C161" s="124" t="s">
        <v>449</v>
      </c>
      <c r="D161" s="124" t="s">
        <v>512</v>
      </c>
      <c r="E161" s="123">
        <v>100</v>
      </c>
      <c r="F161" s="37">
        <v>13.63</v>
      </c>
      <c r="G161" s="19">
        <v>13.63</v>
      </c>
      <c r="H161" s="123">
        <v>404000000</v>
      </c>
      <c r="I161" s="124" t="s">
        <v>375</v>
      </c>
      <c r="J161" s="124" t="s">
        <v>375</v>
      </c>
      <c r="K161" s="124" t="s">
        <v>379</v>
      </c>
      <c r="L161" s="124" t="s">
        <v>122</v>
      </c>
      <c r="M161" s="124" t="s">
        <v>65</v>
      </c>
      <c r="N161" s="123">
        <v>523</v>
      </c>
      <c r="O161" s="123">
        <v>5232</v>
      </c>
      <c r="P161" s="124" t="s">
        <v>651</v>
      </c>
      <c r="Q161" s="123">
        <v>52311</v>
      </c>
      <c r="R161" s="124" t="s">
        <v>122</v>
      </c>
      <c r="S161" s="124"/>
      <c r="T161" s="124"/>
      <c r="U161" s="125"/>
      <c r="X161" s="35"/>
      <c r="AD161" s="36"/>
    </row>
    <row r="162" spans="1:30" ht="15" customHeight="1" x14ac:dyDescent="0.25">
      <c r="A162" s="140" t="s">
        <v>0</v>
      </c>
      <c r="B162" s="124" t="s">
        <v>1</v>
      </c>
      <c r="C162" s="124" t="s">
        <v>449</v>
      </c>
      <c r="D162" s="124" t="s">
        <v>513</v>
      </c>
      <c r="E162" s="123">
        <v>100</v>
      </c>
      <c r="F162" s="37">
        <v>20.65</v>
      </c>
      <c r="G162" s="19">
        <v>20.65</v>
      </c>
      <c r="H162" s="123">
        <v>404000000</v>
      </c>
      <c r="I162" s="124" t="s">
        <v>375</v>
      </c>
      <c r="J162" s="124" t="s">
        <v>375</v>
      </c>
      <c r="K162" s="124" t="s">
        <v>379</v>
      </c>
      <c r="L162" s="124" t="s">
        <v>122</v>
      </c>
      <c r="M162" s="124" t="s">
        <v>65</v>
      </c>
      <c r="N162" s="123">
        <v>523</v>
      </c>
      <c r="O162" s="123">
        <v>5232</v>
      </c>
      <c r="P162" s="124" t="s">
        <v>651</v>
      </c>
      <c r="Q162" s="123">
        <v>52311</v>
      </c>
      <c r="R162" s="124" t="s">
        <v>122</v>
      </c>
      <c r="S162" s="124"/>
      <c r="T162" s="124"/>
      <c r="U162" s="125"/>
      <c r="X162" s="35"/>
      <c r="AD162" s="36"/>
    </row>
    <row r="163" spans="1:30" ht="15" customHeight="1" x14ac:dyDescent="0.25">
      <c r="A163" s="319" t="s">
        <v>0</v>
      </c>
      <c r="B163" s="322" t="s">
        <v>1</v>
      </c>
      <c r="C163" s="322" t="s">
        <v>449</v>
      </c>
      <c r="D163" s="322" t="s">
        <v>514</v>
      </c>
      <c r="E163" s="326">
        <v>100</v>
      </c>
      <c r="F163" s="38">
        <v>20.65</v>
      </c>
      <c r="G163" s="20">
        <v>20.65</v>
      </c>
      <c r="H163" s="326">
        <v>404000000</v>
      </c>
      <c r="I163" s="322" t="s">
        <v>375</v>
      </c>
      <c r="J163" s="322" t="s">
        <v>375</v>
      </c>
      <c r="K163" s="322" t="s">
        <v>379</v>
      </c>
      <c r="L163" s="322" t="s">
        <v>122</v>
      </c>
      <c r="M163" s="322" t="s">
        <v>65</v>
      </c>
      <c r="N163" s="326">
        <v>523</v>
      </c>
      <c r="O163" s="326">
        <v>5232</v>
      </c>
      <c r="P163" s="322" t="s">
        <v>651</v>
      </c>
      <c r="Q163" s="326">
        <v>52311</v>
      </c>
      <c r="R163" s="322" t="s">
        <v>122</v>
      </c>
      <c r="S163" s="322"/>
      <c r="T163" s="322"/>
      <c r="U163" s="336"/>
      <c r="X163" s="35"/>
      <c r="AD163" s="36"/>
    </row>
    <row r="164" spans="1:30" s="36" customFormat="1" ht="15" customHeight="1" x14ac:dyDescent="0.25">
      <c r="A164" s="130" t="s">
        <v>603</v>
      </c>
      <c r="B164" s="67"/>
      <c r="C164" s="67"/>
      <c r="D164" s="67"/>
      <c r="E164" s="312"/>
      <c r="F164" s="157">
        <f>SUM(F86:F163)</f>
        <v>1272.2700000000002</v>
      </c>
      <c r="G164" s="157"/>
      <c r="H164" s="312"/>
      <c r="I164" s="67"/>
      <c r="J164" s="67"/>
      <c r="K164" s="67"/>
      <c r="L164" s="67"/>
      <c r="M164" s="67"/>
      <c r="N164" s="312"/>
      <c r="O164" s="312"/>
      <c r="P164" s="67"/>
      <c r="Q164" s="312"/>
      <c r="R164" s="67"/>
      <c r="S164" s="67"/>
      <c r="T164" s="67"/>
      <c r="U164" s="313"/>
      <c r="V164" s="91"/>
      <c r="W164" s="92"/>
      <c r="X164" s="91"/>
      <c r="Y164" s="91"/>
      <c r="Z164" s="91"/>
      <c r="AA164" s="91"/>
      <c r="AB164" s="91"/>
      <c r="AC164" s="92"/>
    </row>
    <row r="165" spans="1:30" ht="15" customHeight="1" x14ac:dyDescent="0.25">
      <c r="A165" s="368" t="s">
        <v>0</v>
      </c>
      <c r="B165" s="369" t="s">
        <v>1</v>
      </c>
      <c r="C165" s="369" t="s">
        <v>367</v>
      </c>
      <c r="D165" s="369" t="s">
        <v>445</v>
      </c>
      <c r="E165" s="370">
        <v>66</v>
      </c>
      <c r="F165" s="358">
        <v>7.43</v>
      </c>
      <c r="G165" s="18">
        <v>11.26</v>
      </c>
      <c r="H165" s="370">
        <v>402000000</v>
      </c>
      <c r="I165" s="369" t="s">
        <v>411</v>
      </c>
      <c r="J165" s="369" t="s">
        <v>411</v>
      </c>
      <c r="K165" s="369" t="s">
        <v>412</v>
      </c>
      <c r="L165" s="369" t="s">
        <v>146</v>
      </c>
      <c r="M165" s="369" t="s">
        <v>79</v>
      </c>
      <c r="N165" s="370">
        <v>382</v>
      </c>
      <c r="O165" s="370">
        <v>3820</v>
      </c>
      <c r="P165" s="369" t="s">
        <v>146</v>
      </c>
      <c r="Q165" s="370">
        <v>13121</v>
      </c>
      <c r="R165" s="369" t="s">
        <v>740</v>
      </c>
      <c r="S165" s="369"/>
      <c r="T165" s="369"/>
      <c r="U165" s="371"/>
      <c r="X165" s="35"/>
      <c r="AD165" s="36"/>
    </row>
    <row r="166" spans="1:30" ht="15" customHeight="1" x14ac:dyDescent="0.25">
      <c r="A166" s="139" t="s">
        <v>0</v>
      </c>
      <c r="B166" s="121" t="s">
        <v>1</v>
      </c>
      <c r="C166" s="121" t="s">
        <v>367</v>
      </c>
      <c r="D166" s="121" t="s">
        <v>413</v>
      </c>
      <c r="E166" s="120">
        <v>100</v>
      </c>
      <c r="F166" s="21">
        <v>20.65</v>
      </c>
      <c r="G166" s="19">
        <v>20.65</v>
      </c>
      <c r="H166" s="120">
        <v>402010211</v>
      </c>
      <c r="I166" s="121" t="s">
        <v>411</v>
      </c>
      <c r="J166" s="121" t="s">
        <v>414</v>
      </c>
      <c r="K166" s="121" t="s">
        <v>415</v>
      </c>
      <c r="L166" s="121" t="s">
        <v>41</v>
      </c>
      <c r="M166" s="121" t="s">
        <v>38</v>
      </c>
      <c r="N166" s="120">
        <v>211</v>
      </c>
      <c r="O166" s="120">
        <v>2112</v>
      </c>
      <c r="P166" s="121" t="s">
        <v>645</v>
      </c>
      <c r="Q166" s="120">
        <v>21111</v>
      </c>
      <c r="R166" s="121" t="s">
        <v>41</v>
      </c>
      <c r="S166" s="121"/>
      <c r="T166" s="121"/>
      <c r="U166" s="122">
        <v>2</v>
      </c>
      <c r="X166" s="35"/>
      <c r="AD166" s="36"/>
    </row>
    <row r="167" spans="1:30" ht="15" customHeight="1" x14ac:dyDescent="0.25">
      <c r="A167" s="139" t="s">
        <v>0</v>
      </c>
      <c r="B167" s="121" t="s">
        <v>1</v>
      </c>
      <c r="C167" s="121" t="s">
        <v>367</v>
      </c>
      <c r="D167" s="121" t="s">
        <v>416</v>
      </c>
      <c r="E167" s="120">
        <v>100</v>
      </c>
      <c r="F167" s="21">
        <v>20.49</v>
      </c>
      <c r="G167" s="19">
        <v>20.49</v>
      </c>
      <c r="H167" s="120">
        <v>402010211</v>
      </c>
      <c r="I167" s="121" t="s">
        <v>411</v>
      </c>
      <c r="J167" s="121" t="s">
        <v>414</v>
      </c>
      <c r="K167" s="121" t="s">
        <v>415</v>
      </c>
      <c r="L167" s="121" t="s">
        <v>41</v>
      </c>
      <c r="M167" s="121" t="s">
        <v>38</v>
      </c>
      <c r="N167" s="120">
        <v>211</v>
      </c>
      <c r="O167" s="120">
        <v>2112</v>
      </c>
      <c r="P167" s="121" t="s">
        <v>645</v>
      </c>
      <c r="Q167" s="120">
        <v>21111</v>
      </c>
      <c r="R167" s="121" t="s">
        <v>41</v>
      </c>
      <c r="S167" s="121"/>
      <c r="T167" s="121"/>
      <c r="U167" s="122">
        <v>2</v>
      </c>
      <c r="X167" s="35"/>
      <c r="AA167" s="6"/>
      <c r="AD167" s="36"/>
    </row>
    <row r="168" spans="1:30" ht="15" customHeight="1" x14ac:dyDescent="0.25">
      <c r="A168" s="139" t="s">
        <v>0</v>
      </c>
      <c r="B168" s="121" t="s">
        <v>1</v>
      </c>
      <c r="C168" s="121" t="s">
        <v>367</v>
      </c>
      <c r="D168" s="121" t="s">
        <v>417</v>
      </c>
      <c r="E168" s="120">
        <v>100</v>
      </c>
      <c r="F168" s="21">
        <v>10.81</v>
      </c>
      <c r="G168" s="19">
        <v>10.81</v>
      </c>
      <c r="H168" s="120">
        <v>402010211</v>
      </c>
      <c r="I168" s="121" t="s">
        <v>411</v>
      </c>
      <c r="J168" s="121" t="s">
        <v>414</v>
      </c>
      <c r="K168" s="121" t="s">
        <v>415</v>
      </c>
      <c r="L168" s="121" t="s">
        <v>41</v>
      </c>
      <c r="M168" s="121" t="s">
        <v>38</v>
      </c>
      <c r="N168" s="120">
        <v>211</v>
      </c>
      <c r="O168" s="120">
        <v>2112</v>
      </c>
      <c r="P168" s="121" t="s">
        <v>645</v>
      </c>
      <c r="Q168" s="120">
        <v>21111</v>
      </c>
      <c r="R168" s="121" t="s">
        <v>41</v>
      </c>
      <c r="S168" s="121"/>
      <c r="T168" s="121"/>
      <c r="U168" s="122">
        <v>1</v>
      </c>
      <c r="X168" s="35"/>
      <c r="AA168" s="6"/>
      <c r="AD168" s="36"/>
    </row>
    <row r="169" spans="1:30" ht="15" customHeight="1" x14ac:dyDescent="0.25">
      <c r="A169" s="139" t="s">
        <v>0</v>
      </c>
      <c r="B169" s="121" t="s">
        <v>1</v>
      </c>
      <c r="C169" s="121" t="s">
        <v>367</v>
      </c>
      <c r="D169" s="121" t="s">
        <v>418</v>
      </c>
      <c r="E169" s="120">
        <v>100</v>
      </c>
      <c r="F169" s="21">
        <v>10.65</v>
      </c>
      <c r="G169" s="19">
        <v>10.65</v>
      </c>
      <c r="H169" s="120">
        <v>402010211</v>
      </c>
      <c r="I169" s="121" t="s">
        <v>411</v>
      </c>
      <c r="J169" s="121" t="s">
        <v>414</v>
      </c>
      <c r="K169" s="121" t="s">
        <v>415</v>
      </c>
      <c r="L169" s="121" t="s">
        <v>41</v>
      </c>
      <c r="M169" s="121" t="s">
        <v>38</v>
      </c>
      <c r="N169" s="120">
        <v>211</v>
      </c>
      <c r="O169" s="120">
        <v>2112</v>
      </c>
      <c r="P169" s="121" t="s">
        <v>645</v>
      </c>
      <c r="Q169" s="120">
        <v>21111</v>
      </c>
      <c r="R169" s="121" t="s">
        <v>41</v>
      </c>
      <c r="S169" s="121"/>
      <c r="T169" s="121"/>
      <c r="U169" s="122">
        <v>1</v>
      </c>
      <c r="X169" s="35"/>
      <c r="AA169" s="6"/>
      <c r="AD169" s="36"/>
    </row>
    <row r="170" spans="1:30" ht="15" customHeight="1" x14ac:dyDescent="0.25">
      <c r="A170" s="139" t="s">
        <v>0</v>
      </c>
      <c r="B170" s="121" t="s">
        <v>1</v>
      </c>
      <c r="C170" s="121" t="s">
        <v>367</v>
      </c>
      <c r="D170" s="121" t="s">
        <v>424</v>
      </c>
      <c r="E170" s="120">
        <v>100</v>
      </c>
      <c r="F170" s="21">
        <v>16.45</v>
      </c>
      <c r="G170" s="19">
        <v>16.45</v>
      </c>
      <c r="H170" s="120">
        <v>402010211</v>
      </c>
      <c r="I170" s="121" t="s">
        <v>411</v>
      </c>
      <c r="J170" s="121" t="s">
        <v>414</v>
      </c>
      <c r="K170" s="121" t="s">
        <v>415</v>
      </c>
      <c r="L170" s="121" t="s">
        <v>41</v>
      </c>
      <c r="M170" s="121" t="s">
        <v>38</v>
      </c>
      <c r="N170" s="120">
        <v>211</v>
      </c>
      <c r="O170" s="120">
        <v>2112</v>
      </c>
      <c r="P170" s="121" t="s">
        <v>645</v>
      </c>
      <c r="Q170" s="120">
        <v>21111</v>
      </c>
      <c r="R170" s="121" t="s">
        <v>41</v>
      </c>
      <c r="S170" s="121"/>
      <c r="T170" s="121"/>
      <c r="U170" s="122">
        <v>2</v>
      </c>
      <c r="X170" s="35"/>
      <c r="AD170" s="36"/>
    </row>
    <row r="171" spans="1:30" ht="15" customHeight="1" x14ac:dyDescent="0.25">
      <c r="A171" s="139" t="s">
        <v>0</v>
      </c>
      <c r="B171" s="121" t="s">
        <v>1</v>
      </c>
      <c r="C171" s="121" t="s">
        <v>367</v>
      </c>
      <c r="D171" s="121" t="s">
        <v>419</v>
      </c>
      <c r="E171" s="120">
        <v>100</v>
      </c>
      <c r="F171" s="21">
        <v>10.81</v>
      </c>
      <c r="G171" s="19">
        <v>10.81</v>
      </c>
      <c r="H171" s="120">
        <v>402010100</v>
      </c>
      <c r="I171" s="121" t="s">
        <v>411</v>
      </c>
      <c r="J171" s="121" t="s">
        <v>414</v>
      </c>
      <c r="K171" s="121" t="s">
        <v>420</v>
      </c>
      <c r="L171" s="121" t="s">
        <v>41</v>
      </c>
      <c r="M171" s="121" t="s">
        <v>38</v>
      </c>
      <c r="N171" s="120">
        <v>211</v>
      </c>
      <c r="O171" s="120">
        <v>2112</v>
      </c>
      <c r="P171" s="121" t="s">
        <v>645</v>
      </c>
      <c r="Q171" s="120">
        <v>21111</v>
      </c>
      <c r="R171" s="121" t="s">
        <v>41</v>
      </c>
      <c r="S171" s="121"/>
      <c r="T171" s="121"/>
      <c r="U171" s="122">
        <v>1</v>
      </c>
      <c r="X171" s="35"/>
      <c r="AD171" s="36"/>
    </row>
    <row r="172" spans="1:30" ht="15" customHeight="1" x14ac:dyDescent="0.25">
      <c r="A172" s="139" t="s">
        <v>0</v>
      </c>
      <c r="B172" s="121" t="s">
        <v>1</v>
      </c>
      <c r="C172" s="121" t="s">
        <v>367</v>
      </c>
      <c r="D172" s="121" t="s">
        <v>410</v>
      </c>
      <c r="E172" s="120">
        <v>100</v>
      </c>
      <c r="F172" s="21">
        <v>20.16</v>
      </c>
      <c r="G172" s="19">
        <v>20.16</v>
      </c>
      <c r="H172" s="120">
        <v>402000000</v>
      </c>
      <c r="I172" s="121" t="s">
        <v>411</v>
      </c>
      <c r="J172" s="121" t="s">
        <v>411</v>
      </c>
      <c r="K172" s="121" t="s">
        <v>412</v>
      </c>
      <c r="L172" s="121" t="s">
        <v>41</v>
      </c>
      <c r="M172" s="121" t="s">
        <v>38</v>
      </c>
      <c r="N172" s="120">
        <v>211</v>
      </c>
      <c r="O172" s="120">
        <v>2112</v>
      </c>
      <c r="P172" s="121" t="s">
        <v>645</v>
      </c>
      <c r="Q172" s="120">
        <v>21111</v>
      </c>
      <c r="R172" s="121" t="s">
        <v>41</v>
      </c>
      <c r="S172" s="121"/>
      <c r="T172" s="121"/>
      <c r="U172" s="122">
        <v>2</v>
      </c>
      <c r="X172" s="35"/>
      <c r="AA172" s="6"/>
      <c r="AD172" s="36"/>
    </row>
    <row r="173" spans="1:30" ht="15" customHeight="1" x14ac:dyDescent="0.25">
      <c r="A173" s="139" t="s">
        <v>0</v>
      </c>
      <c r="B173" s="121" t="s">
        <v>1</v>
      </c>
      <c r="C173" s="121" t="s">
        <v>367</v>
      </c>
      <c r="D173" s="121" t="s">
        <v>421</v>
      </c>
      <c r="E173" s="120">
        <v>100</v>
      </c>
      <c r="F173" s="21">
        <v>16.45</v>
      </c>
      <c r="G173" s="19">
        <v>16.45</v>
      </c>
      <c r="H173" s="120">
        <v>402000000</v>
      </c>
      <c r="I173" s="121" t="s">
        <v>411</v>
      </c>
      <c r="J173" s="121" t="s">
        <v>411</v>
      </c>
      <c r="K173" s="121" t="s">
        <v>412</v>
      </c>
      <c r="L173" s="121" t="s">
        <v>41</v>
      </c>
      <c r="M173" s="121" t="s">
        <v>38</v>
      </c>
      <c r="N173" s="120">
        <v>211</v>
      </c>
      <c r="O173" s="120">
        <v>2112</v>
      </c>
      <c r="P173" s="121" t="s">
        <v>645</v>
      </c>
      <c r="Q173" s="120">
        <v>21111</v>
      </c>
      <c r="R173" s="121" t="s">
        <v>41</v>
      </c>
      <c r="S173" s="121"/>
      <c r="T173" s="121"/>
      <c r="U173" s="122">
        <v>2</v>
      </c>
      <c r="X173" s="35"/>
      <c r="AD173" s="36"/>
    </row>
    <row r="174" spans="1:30" ht="15" customHeight="1" x14ac:dyDescent="0.25">
      <c r="A174" s="139" t="s">
        <v>0</v>
      </c>
      <c r="B174" s="121" t="s">
        <v>1</v>
      </c>
      <c r="C174" s="121" t="s">
        <v>367</v>
      </c>
      <c r="D174" s="121" t="s">
        <v>422</v>
      </c>
      <c r="E174" s="120">
        <v>100</v>
      </c>
      <c r="F174" s="21">
        <v>10.65</v>
      </c>
      <c r="G174" s="19">
        <v>10.65</v>
      </c>
      <c r="H174" s="120">
        <v>40201021100003</v>
      </c>
      <c r="I174" s="121" t="s">
        <v>411</v>
      </c>
      <c r="J174" s="121" t="s">
        <v>414</v>
      </c>
      <c r="K174" s="121" t="s">
        <v>423</v>
      </c>
      <c r="L174" s="121" t="s">
        <v>41</v>
      </c>
      <c r="M174" s="121" t="s">
        <v>38</v>
      </c>
      <c r="N174" s="120">
        <v>211</v>
      </c>
      <c r="O174" s="120">
        <v>2112</v>
      </c>
      <c r="P174" s="121" t="s">
        <v>645</v>
      </c>
      <c r="Q174" s="120">
        <v>21111</v>
      </c>
      <c r="R174" s="121" t="s">
        <v>41</v>
      </c>
      <c r="S174" s="121"/>
      <c r="T174" s="121"/>
      <c r="U174" s="122">
        <v>1</v>
      </c>
      <c r="V174" s="9"/>
      <c r="W174" s="8"/>
      <c r="X174" s="9"/>
      <c r="Y174" s="9"/>
      <c r="Z174" s="9"/>
      <c r="AA174" s="9"/>
      <c r="AB174" s="9"/>
      <c r="AC174" s="8"/>
    </row>
    <row r="175" spans="1:30" ht="15" customHeight="1" x14ac:dyDescent="0.25">
      <c r="A175" s="279" t="s">
        <v>0</v>
      </c>
      <c r="B175" s="280" t="s">
        <v>1</v>
      </c>
      <c r="C175" s="280" t="s">
        <v>367</v>
      </c>
      <c r="D175" s="280" t="s">
        <v>440</v>
      </c>
      <c r="E175" s="281">
        <v>100</v>
      </c>
      <c r="F175" s="330">
        <v>13.57</v>
      </c>
      <c r="G175" s="20">
        <v>13.57</v>
      </c>
      <c r="H175" s="281">
        <v>402010100</v>
      </c>
      <c r="I175" s="280" t="s">
        <v>411</v>
      </c>
      <c r="J175" s="280" t="s">
        <v>414</v>
      </c>
      <c r="K175" s="280" t="s">
        <v>420</v>
      </c>
      <c r="L175" s="280" t="s">
        <v>258</v>
      </c>
      <c r="M175" s="280" t="s">
        <v>44</v>
      </c>
      <c r="N175" s="281">
        <v>421</v>
      </c>
      <c r="O175" s="281">
        <v>4211</v>
      </c>
      <c r="P175" s="280" t="s">
        <v>258</v>
      </c>
      <c r="Q175" s="281">
        <v>42111</v>
      </c>
      <c r="R175" s="280" t="s">
        <v>258</v>
      </c>
      <c r="S175" s="280"/>
      <c r="T175" s="280"/>
      <c r="U175" s="283"/>
      <c r="X175" s="35"/>
      <c r="AA175" s="6"/>
      <c r="AD175" s="36"/>
    </row>
    <row r="176" spans="1:30" s="36" customFormat="1" ht="15" customHeight="1" x14ac:dyDescent="0.25">
      <c r="A176" s="130" t="s">
        <v>602</v>
      </c>
      <c r="B176" s="67"/>
      <c r="C176" s="67"/>
      <c r="D176" s="67"/>
      <c r="E176" s="312"/>
      <c r="F176" s="157">
        <f>SUM(F165:F175)</f>
        <v>158.12</v>
      </c>
      <c r="G176" s="157"/>
      <c r="H176" s="312"/>
      <c r="I176" s="67"/>
      <c r="J176" s="67"/>
      <c r="K176" s="67"/>
      <c r="L176" s="67"/>
      <c r="M176" s="67"/>
      <c r="N176" s="312"/>
      <c r="O176" s="312"/>
      <c r="P176" s="67"/>
      <c r="Q176" s="312"/>
      <c r="R176" s="67"/>
      <c r="S176" s="67"/>
      <c r="T176" s="67"/>
      <c r="U176" s="313"/>
      <c r="V176" s="91"/>
      <c r="W176" s="92"/>
      <c r="X176" s="91"/>
      <c r="Y176" s="91"/>
      <c r="Z176" s="91"/>
      <c r="AA176" s="91"/>
      <c r="AB176" s="91"/>
      <c r="AC176" s="92"/>
    </row>
    <row r="177" spans="1:30" ht="15" customHeight="1" x14ac:dyDescent="0.25">
      <c r="A177" s="142" t="s">
        <v>0</v>
      </c>
      <c r="B177" s="70" t="s">
        <v>1</v>
      </c>
      <c r="C177" s="70" t="s">
        <v>142</v>
      </c>
      <c r="D177" s="70" t="s">
        <v>170</v>
      </c>
      <c r="E177" s="69">
        <v>100</v>
      </c>
      <c r="F177" s="26">
        <v>20.49</v>
      </c>
      <c r="G177" s="18">
        <v>20.49</v>
      </c>
      <c r="H177" s="69">
        <v>401310011</v>
      </c>
      <c r="I177" s="70" t="s">
        <v>76</v>
      </c>
      <c r="J177" s="70" t="s">
        <v>77</v>
      </c>
      <c r="K177" s="70" t="s">
        <v>81</v>
      </c>
      <c r="L177" s="70" t="s">
        <v>41</v>
      </c>
      <c r="M177" s="70" t="s">
        <v>38</v>
      </c>
      <c r="N177" s="69">
        <v>211</v>
      </c>
      <c r="O177" s="69">
        <v>2112</v>
      </c>
      <c r="P177" s="70" t="s">
        <v>645</v>
      </c>
      <c r="Q177" s="69">
        <v>21111</v>
      </c>
      <c r="R177" s="70" t="s">
        <v>41</v>
      </c>
      <c r="S177" s="70"/>
      <c r="T177" s="70"/>
      <c r="U177" s="71">
        <v>2</v>
      </c>
      <c r="X177" s="35"/>
      <c r="AD177" s="36"/>
    </row>
    <row r="178" spans="1:30" ht="15" customHeight="1" x14ac:dyDescent="0.25">
      <c r="A178" s="135" t="s">
        <v>0</v>
      </c>
      <c r="B178" s="57" t="s">
        <v>1</v>
      </c>
      <c r="C178" s="57" t="s">
        <v>142</v>
      </c>
      <c r="D178" s="57" t="s">
        <v>174</v>
      </c>
      <c r="E178" s="56">
        <v>100</v>
      </c>
      <c r="F178" s="21">
        <v>20.65</v>
      </c>
      <c r="G178" s="19">
        <v>20.65</v>
      </c>
      <c r="H178" s="56">
        <v>401310004</v>
      </c>
      <c r="I178" s="57" t="s">
        <v>76</v>
      </c>
      <c r="J178" s="57" t="s">
        <v>77</v>
      </c>
      <c r="K178" s="57" t="s">
        <v>175</v>
      </c>
      <c r="L178" s="57" t="s">
        <v>41</v>
      </c>
      <c r="M178" s="57" t="s">
        <v>38</v>
      </c>
      <c r="N178" s="56">
        <v>211</v>
      </c>
      <c r="O178" s="56">
        <v>2112</v>
      </c>
      <c r="P178" s="57" t="s">
        <v>645</v>
      </c>
      <c r="Q178" s="56">
        <v>21111</v>
      </c>
      <c r="R178" s="57" t="s">
        <v>41</v>
      </c>
      <c r="S178" s="57"/>
      <c r="T178" s="57"/>
      <c r="U178" s="58">
        <v>2</v>
      </c>
      <c r="X178" s="35"/>
      <c r="AD178" s="36"/>
    </row>
    <row r="179" spans="1:30" ht="15" customHeight="1" x14ac:dyDescent="0.25">
      <c r="A179" s="135" t="s">
        <v>0</v>
      </c>
      <c r="B179" s="57" t="s">
        <v>1</v>
      </c>
      <c r="C179" s="57" t="s">
        <v>142</v>
      </c>
      <c r="D179" s="57" t="s">
        <v>148</v>
      </c>
      <c r="E179" s="56">
        <v>100</v>
      </c>
      <c r="F179" s="21">
        <v>20.65</v>
      </c>
      <c r="G179" s="19">
        <v>20.65</v>
      </c>
      <c r="H179" s="56">
        <v>401310003</v>
      </c>
      <c r="I179" s="57" t="s">
        <v>76</v>
      </c>
      <c r="J179" s="57" t="s">
        <v>77</v>
      </c>
      <c r="K179" s="57" t="s">
        <v>149</v>
      </c>
      <c r="L179" s="57" t="s">
        <v>41</v>
      </c>
      <c r="M179" s="57" t="s">
        <v>38</v>
      </c>
      <c r="N179" s="56">
        <v>211</v>
      </c>
      <c r="O179" s="56">
        <v>2112</v>
      </c>
      <c r="P179" s="57" t="s">
        <v>645</v>
      </c>
      <c r="Q179" s="56">
        <v>21111</v>
      </c>
      <c r="R179" s="57" t="s">
        <v>41</v>
      </c>
      <c r="S179" s="57"/>
      <c r="T179" s="57"/>
      <c r="U179" s="58">
        <v>2</v>
      </c>
      <c r="X179" s="35"/>
      <c r="AD179" s="36"/>
    </row>
    <row r="180" spans="1:30" ht="15" customHeight="1" x14ac:dyDescent="0.25">
      <c r="A180" s="135" t="s">
        <v>0</v>
      </c>
      <c r="B180" s="57" t="s">
        <v>1</v>
      </c>
      <c r="C180" s="57" t="s">
        <v>142</v>
      </c>
      <c r="D180" s="57" t="s">
        <v>193</v>
      </c>
      <c r="E180" s="56">
        <v>100</v>
      </c>
      <c r="F180" s="21">
        <v>21.93</v>
      </c>
      <c r="G180" s="19">
        <v>21.93</v>
      </c>
      <c r="H180" s="56">
        <v>401310003</v>
      </c>
      <c r="I180" s="57" t="s">
        <v>76</v>
      </c>
      <c r="J180" s="57" t="s">
        <v>77</v>
      </c>
      <c r="K180" s="57" t="s">
        <v>149</v>
      </c>
      <c r="L180" s="57" t="s">
        <v>41</v>
      </c>
      <c r="M180" s="57" t="s">
        <v>38</v>
      </c>
      <c r="N180" s="56">
        <v>211</v>
      </c>
      <c r="O180" s="56">
        <v>2112</v>
      </c>
      <c r="P180" s="57" t="s">
        <v>645</v>
      </c>
      <c r="Q180" s="56">
        <v>21111</v>
      </c>
      <c r="R180" s="57" t="s">
        <v>41</v>
      </c>
      <c r="S180" s="57"/>
      <c r="T180" s="57"/>
      <c r="U180" s="58">
        <v>2</v>
      </c>
      <c r="X180" s="35"/>
      <c r="AA180" s="6"/>
      <c r="AD180" s="36"/>
    </row>
    <row r="181" spans="1:30" ht="15" customHeight="1" x14ac:dyDescent="0.25">
      <c r="A181" s="135" t="s">
        <v>0</v>
      </c>
      <c r="B181" s="57" t="s">
        <v>1</v>
      </c>
      <c r="C181" s="57" t="s">
        <v>142</v>
      </c>
      <c r="D181" s="57" t="s">
        <v>150</v>
      </c>
      <c r="E181" s="56">
        <v>100</v>
      </c>
      <c r="F181" s="21">
        <v>20.49</v>
      </c>
      <c r="G181" s="19">
        <v>20.49</v>
      </c>
      <c r="H181" s="56">
        <v>401310002</v>
      </c>
      <c r="I181" s="57" t="s">
        <v>76</v>
      </c>
      <c r="J181" s="57" t="s">
        <v>77</v>
      </c>
      <c r="K181" s="57" t="s">
        <v>83</v>
      </c>
      <c r="L181" s="57" t="s">
        <v>41</v>
      </c>
      <c r="M181" s="57" t="s">
        <v>38</v>
      </c>
      <c r="N181" s="56">
        <v>211</v>
      </c>
      <c r="O181" s="56">
        <v>2112</v>
      </c>
      <c r="P181" s="57" t="s">
        <v>645</v>
      </c>
      <c r="Q181" s="56">
        <v>21111</v>
      </c>
      <c r="R181" s="57" t="s">
        <v>41</v>
      </c>
      <c r="S181" s="57"/>
      <c r="T181" s="57"/>
      <c r="U181" s="58">
        <v>2</v>
      </c>
      <c r="X181" s="35"/>
      <c r="AA181" s="6"/>
      <c r="AD181" s="36"/>
    </row>
    <row r="182" spans="1:30" ht="15" customHeight="1" x14ac:dyDescent="0.25">
      <c r="A182" s="135" t="s">
        <v>0</v>
      </c>
      <c r="B182" s="57" t="s">
        <v>1</v>
      </c>
      <c r="C182" s="57" t="s">
        <v>142</v>
      </c>
      <c r="D182" s="57" t="s">
        <v>192</v>
      </c>
      <c r="E182" s="56">
        <v>100</v>
      </c>
      <c r="F182" s="21">
        <v>20.49</v>
      </c>
      <c r="G182" s="19">
        <v>20.49</v>
      </c>
      <c r="H182" s="56">
        <v>401310002</v>
      </c>
      <c r="I182" s="57" t="s">
        <v>76</v>
      </c>
      <c r="J182" s="57" t="s">
        <v>77</v>
      </c>
      <c r="K182" s="57" t="s">
        <v>83</v>
      </c>
      <c r="L182" s="57" t="s">
        <v>41</v>
      </c>
      <c r="M182" s="57" t="s">
        <v>38</v>
      </c>
      <c r="N182" s="56">
        <v>211</v>
      </c>
      <c r="O182" s="56">
        <v>2112</v>
      </c>
      <c r="P182" s="57" t="s">
        <v>645</v>
      </c>
      <c r="Q182" s="56">
        <v>21111</v>
      </c>
      <c r="R182" s="57" t="s">
        <v>41</v>
      </c>
      <c r="S182" s="57"/>
      <c r="T182" s="57"/>
      <c r="U182" s="58">
        <v>2</v>
      </c>
      <c r="X182" s="35"/>
      <c r="AD182" s="36"/>
    </row>
    <row r="183" spans="1:30" ht="15" customHeight="1" x14ac:dyDescent="0.25">
      <c r="A183" s="135" t="s">
        <v>0</v>
      </c>
      <c r="B183" s="57" t="s">
        <v>1</v>
      </c>
      <c r="C183" s="57" t="s">
        <v>142</v>
      </c>
      <c r="D183" s="57" t="s">
        <v>172</v>
      </c>
      <c r="E183" s="56">
        <v>100</v>
      </c>
      <c r="F183" s="21">
        <v>20.49</v>
      </c>
      <c r="G183" s="19">
        <v>20.49</v>
      </c>
      <c r="H183" s="56">
        <v>401310001</v>
      </c>
      <c r="I183" s="57" t="s">
        <v>76</v>
      </c>
      <c r="J183" s="57" t="s">
        <v>77</v>
      </c>
      <c r="K183" s="57" t="s">
        <v>173</v>
      </c>
      <c r="L183" s="57" t="s">
        <v>41</v>
      </c>
      <c r="M183" s="57" t="s">
        <v>38</v>
      </c>
      <c r="N183" s="56">
        <v>211</v>
      </c>
      <c r="O183" s="56">
        <v>2112</v>
      </c>
      <c r="P183" s="57" t="s">
        <v>645</v>
      </c>
      <c r="Q183" s="56">
        <v>21111</v>
      </c>
      <c r="R183" s="57" t="s">
        <v>41</v>
      </c>
      <c r="S183" s="57"/>
      <c r="T183" s="57"/>
      <c r="U183" s="58">
        <v>2</v>
      </c>
      <c r="X183" s="35"/>
      <c r="AD183" s="36"/>
    </row>
    <row r="184" spans="1:30" ht="15" customHeight="1" x14ac:dyDescent="0.25">
      <c r="A184" s="135" t="s">
        <v>0</v>
      </c>
      <c r="B184" s="57" t="s">
        <v>1</v>
      </c>
      <c r="C184" s="57" t="s">
        <v>142</v>
      </c>
      <c r="D184" s="57" t="s">
        <v>147</v>
      </c>
      <c r="E184" s="56">
        <v>100</v>
      </c>
      <c r="F184" s="21">
        <v>20.49</v>
      </c>
      <c r="G184" s="19">
        <v>20.49</v>
      </c>
      <c r="H184" s="56">
        <v>401310000</v>
      </c>
      <c r="I184" s="57" t="s">
        <v>76</v>
      </c>
      <c r="J184" s="57" t="s">
        <v>77</v>
      </c>
      <c r="K184" s="57" t="s">
        <v>78</v>
      </c>
      <c r="L184" s="57" t="s">
        <v>41</v>
      </c>
      <c r="M184" s="57" t="s">
        <v>38</v>
      </c>
      <c r="N184" s="56">
        <v>211</v>
      </c>
      <c r="O184" s="56">
        <v>2112</v>
      </c>
      <c r="P184" s="57" t="s">
        <v>645</v>
      </c>
      <c r="Q184" s="56">
        <v>21111</v>
      </c>
      <c r="R184" s="57" t="s">
        <v>41</v>
      </c>
      <c r="S184" s="57"/>
      <c r="T184" s="57"/>
      <c r="U184" s="58">
        <v>2</v>
      </c>
      <c r="X184" s="35"/>
      <c r="AD184" s="36"/>
    </row>
    <row r="185" spans="1:30" ht="15" customHeight="1" x14ac:dyDescent="0.25">
      <c r="A185" s="135" t="s">
        <v>0</v>
      </c>
      <c r="B185" s="57" t="s">
        <v>1</v>
      </c>
      <c r="C185" s="57" t="s">
        <v>142</v>
      </c>
      <c r="D185" s="57" t="s">
        <v>151</v>
      </c>
      <c r="E185" s="56">
        <v>100</v>
      </c>
      <c r="F185" s="21">
        <v>20.65</v>
      </c>
      <c r="G185" s="19">
        <v>20.65</v>
      </c>
      <c r="H185" s="56">
        <v>401310000</v>
      </c>
      <c r="I185" s="57" t="s">
        <v>76</v>
      </c>
      <c r="J185" s="57" t="s">
        <v>77</v>
      </c>
      <c r="K185" s="57" t="s">
        <v>78</v>
      </c>
      <c r="L185" s="57" t="s">
        <v>41</v>
      </c>
      <c r="M185" s="57" t="s">
        <v>38</v>
      </c>
      <c r="N185" s="56">
        <v>211</v>
      </c>
      <c r="O185" s="56">
        <v>2112</v>
      </c>
      <c r="P185" s="57" t="s">
        <v>645</v>
      </c>
      <c r="Q185" s="56">
        <v>21111</v>
      </c>
      <c r="R185" s="57" t="s">
        <v>41</v>
      </c>
      <c r="S185" s="57"/>
      <c r="T185" s="57"/>
      <c r="U185" s="58">
        <v>2</v>
      </c>
      <c r="X185" s="35"/>
      <c r="AD185" s="36"/>
    </row>
    <row r="186" spans="1:30" ht="15" customHeight="1" x14ac:dyDescent="0.25">
      <c r="A186" s="135" t="s">
        <v>0</v>
      </c>
      <c r="B186" s="57" t="s">
        <v>1</v>
      </c>
      <c r="C186" s="57" t="s">
        <v>142</v>
      </c>
      <c r="D186" s="57" t="s">
        <v>163</v>
      </c>
      <c r="E186" s="56">
        <v>100</v>
      </c>
      <c r="F186" s="21">
        <v>20.49</v>
      </c>
      <c r="G186" s="19">
        <v>20.49</v>
      </c>
      <c r="H186" s="56">
        <v>401310000</v>
      </c>
      <c r="I186" s="57" t="s">
        <v>76</v>
      </c>
      <c r="J186" s="57" t="s">
        <v>77</v>
      </c>
      <c r="K186" s="57" t="s">
        <v>78</v>
      </c>
      <c r="L186" s="57" t="s">
        <v>41</v>
      </c>
      <c r="M186" s="57" t="s">
        <v>38</v>
      </c>
      <c r="N186" s="56">
        <v>211</v>
      </c>
      <c r="O186" s="56">
        <v>2112</v>
      </c>
      <c r="P186" s="57" t="s">
        <v>645</v>
      </c>
      <c r="Q186" s="56">
        <v>21111</v>
      </c>
      <c r="R186" s="57" t="s">
        <v>41</v>
      </c>
      <c r="S186" s="57"/>
      <c r="T186" s="57"/>
      <c r="U186" s="58">
        <v>2</v>
      </c>
      <c r="X186" s="35"/>
      <c r="AD186" s="36"/>
    </row>
    <row r="187" spans="1:30" ht="15" customHeight="1" x14ac:dyDescent="0.25">
      <c r="A187" s="135" t="s">
        <v>0</v>
      </c>
      <c r="B187" s="57" t="s">
        <v>1</v>
      </c>
      <c r="C187" s="57" t="s">
        <v>142</v>
      </c>
      <c r="D187" s="57" t="s">
        <v>165</v>
      </c>
      <c r="E187" s="56">
        <v>100</v>
      </c>
      <c r="F187" s="21">
        <v>22.09</v>
      </c>
      <c r="G187" s="19">
        <v>22.09</v>
      </c>
      <c r="H187" s="56">
        <v>401310000</v>
      </c>
      <c r="I187" s="57" t="s">
        <v>76</v>
      </c>
      <c r="J187" s="57" t="s">
        <v>77</v>
      </c>
      <c r="K187" s="57" t="s">
        <v>78</v>
      </c>
      <c r="L187" s="57" t="s">
        <v>41</v>
      </c>
      <c r="M187" s="57" t="s">
        <v>38</v>
      </c>
      <c r="N187" s="56">
        <v>211</v>
      </c>
      <c r="O187" s="56">
        <v>2112</v>
      </c>
      <c r="P187" s="57" t="s">
        <v>645</v>
      </c>
      <c r="Q187" s="56">
        <v>21111</v>
      </c>
      <c r="R187" s="57" t="s">
        <v>41</v>
      </c>
      <c r="S187" s="57"/>
      <c r="T187" s="57"/>
      <c r="U187" s="58">
        <v>2</v>
      </c>
      <c r="X187" s="35"/>
      <c r="AD187" s="36"/>
    </row>
    <row r="188" spans="1:30" ht="15" customHeight="1" x14ac:dyDescent="0.25">
      <c r="A188" s="135" t="s">
        <v>0</v>
      </c>
      <c r="B188" s="57" t="s">
        <v>1</v>
      </c>
      <c r="C188" s="57" t="s">
        <v>142</v>
      </c>
      <c r="D188" s="57" t="s">
        <v>171</v>
      </c>
      <c r="E188" s="56">
        <v>100</v>
      </c>
      <c r="F188" s="21">
        <v>20.65</v>
      </c>
      <c r="G188" s="19">
        <v>20.65</v>
      </c>
      <c r="H188" s="56">
        <v>401310000</v>
      </c>
      <c r="I188" s="57" t="s">
        <v>76</v>
      </c>
      <c r="J188" s="57" t="s">
        <v>77</v>
      </c>
      <c r="K188" s="57" t="s">
        <v>78</v>
      </c>
      <c r="L188" s="57" t="s">
        <v>41</v>
      </c>
      <c r="M188" s="57" t="s">
        <v>38</v>
      </c>
      <c r="N188" s="56">
        <v>211</v>
      </c>
      <c r="O188" s="56">
        <v>2112</v>
      </c>
      <c r="P188" s="57" t="s">
        <v>645</v>
      </c>
      <c r="Q188" s="56">
        <v>21111</v>
      </c>
      <c r="R188" s="57" t="s">
        <v>41</v>
      </c>
      <c r="S188" s="57"/>
      <c r="T188" s="57"/>
      <c r="U188" s="58">
        <v>2</v>
      </c>
      <c r="X188" s="35"/>
      <c r="AD188" s="36"/>
    </row>
    <row r="189" spans="1:30" ht="15" customHeight="1" x14ac:dyDescent="0.25">
      <c r="A189" s="135" t="s">
        <v>0</v>
      </c>
      <c r="B189" s="57" t="s">
        <v>1</v>
      </c>
      <c r="C189" s="57" t="s">
        <v>142</v>
      </c>
      <c r="D189" s="57" t="s">
        <v>176</v>
      </c>
      <c r="E189" s="56">
        <v>100</v>
      </c>
      <c r="F189" s="21">
        <v>20.14</v>
      </c>
      <c r="G189" s="19">
        <v>20.14</v>
      </c>
      <c r="H189" s="56">
        <v>401310000</v>
      </c>
      <c r="I189" s="57" t="s">
        <v>76</v>
      </c>
      <c r="J189" s="57" t="s">
        <v>77</v>
      </c>
      <c r="K189" s="57" t="s">
        <v>78</v>
      </c>
      <c r="L189" s="57" t="s">
        <v>41</v>
      </c>
      <c r="M189" s="57" t="s">
        <v>38</v>
      </c>
      <c r="N189" s="56">
        <v>211</v>
      </c>
      <c r="O189" s="56">
        <v>2112</v>
      </c>
      <c r="P189" s="57" t="s">
        <v>645</v>
      </c>
      <c r="Q189" s="56">
        <v>21111</v>
      </c>
      <c r="R189" s="57" t="s">
        <v>41</v>
      </c>
      <c r="S189" s="57"/>
      <c r="T189" s="57"/>
      <c r="U189" s="58">
        <v>2</v>
      </c>
      <c r="X189" s="35"/>
      <c r="AD189" s="36"/>
    </row>
    <row r="190" spans="1:30" ht="15" customHeight="1" x14ac:dyDescent="0.25">
      <c r="A190" s="135" t="s">
        <v>0</v>
      </c>
      <c r="B190" s="57" t="s">
        <v>1</v>
      </c>
      <c r="C190" s="57" t="s">
        <v>142</v>
      </c>
      <c r="D190" s="57" t="s">
        <v>191</v>
      </c>
      <c r="E190" s="56">
        <v>100</v>
      </c>
      <c r="F190" s="21">
        <v>41.38</v>
      </c>
      <c r="G190" s="19">
        <v>41.38</v>
      </c>
      <c r="H190" s="56">
        <v>401310000</v>
      </c>
      <c r="I190" s="57" t="s">
        <v>76</v>
      </c>
      <c r="J190" s="57" t="s">
        <v>77</v>
      </c>
      <c r="K190" s="57" t="s">
        <v>78</v>
      </c>
      <c r="L190" s="57" t="s">
        <v>41</v>
      </c>
      <c r="M190" s="57" t="s">
        <v>38</v>
      </c>
      <c r="N190" s="56">
        <v>211</v>
      </c>
      <c r="O190" s="56">
        <v>2112</v>
      </c>
      <c r="P190" s="57" t="s">
        <v>645</v>
      </c>
      <c r="Q190" s="56">
        <v>21111</v>
      </c>
      <c r="R190" s="57" t="s">
        <v>41</v>
      </c>
      <c r="S190" s="57"/>
      <c r="T190" s="57"/>
      <c r="U190" s="58">
        <v>5</v>
      </c>
      <c r="X190" s="35"/>
      <c r="AD190" s="36"/>
    </row>
    <row r="191" spans="1:30" ht="15" customHeight="1" x14ac:dyDescent="0.25">
      <c r="A191" s="135" t="s">
        <v>0</v>
      </c>
      <c r="B191" s="57" t="s">
        <v>1</v>
      </c>
      <c r="C191" s="57" t="s">
        <v>2</v>
      </c>
      <c r="D191" s="57" t="s">
        <v>84</v>
      </c>
      <c r="E191" s="56">
        <v>100</v>
      </c>
      <c r="F191" s="22">
        <v>12.2</v>
      </c>
      <c r="G191" s="19">
        <v>12.2</v>
      </c>
      <c r="H191" s="56">
        <v>401310000</v>
      </c>
      <c r="I191" s="57" t="s">
        <v>76</v>
      </c>
      <c r="J191" s="57" t="s">
        <v>77</v>
      </c>
      <c r="K191" s="57" t="s">
        <v>78</v>
      </c>
      <c r="L191" s="57" t="s">
        <v>43</v>
      </c>
      <c r="M191" s="57" t="s">
        <v>44</v>
      </c>
      <c r="N191" s="56">
        <v>411</v>
      </c>
      <c r="O191" s="56">
        <v>4110</v>
      </c>
      <c r="P191" s="57" t="s">
        <v>649</v>
      </c>
      <c r="Q191" s="56">
        <v>41112</v>
      </c>
      <c r="R191" s="57" t="s">
        <v>736</v>
      </c>
      <c r="S191" s="57"/>
      <c r="T191" s="57"/>
      <c r="U191" s="58"/>
      <c r="X191" s="35"/>
      <c r="AD191" s="36"/>
    </row>
    <row r="192" spans="1:30" ht="15" customHeight="1" x14ac:dyDescent="0.25">
      <c r="A192" s="135" t="s">
        <v>0</v>
      </c>
      <c r="B192" s="57" t="s">
        <v>1</v>
      </c>
      <c r="C192" s="57" t="s">
        <v>522</v>
      </c>
      <c r="D192" s="57" t="s">
        <v>548</v>
      </c>
      <c r="E192" s="56">
        <v>100</v>
      </c>
      <c r="F192" s="28">
        <v>57.55</v>
      </c>
      <c r="G192" s="32">
        <f>F192</f>
        <v>57.55</v>
      </c>
      <c r="H192" s="56">
        <v>401310000</v>
      </c>
      <c r="I192" s="57" t="s">
        <v>76</v>
      </c>
      <c r="J192" s="57" t="s">
        <v>77</v>
      </c>
      <c r="K192" s="57" t="s">
        <v>78</v>
      </c>
      <c r="L192" s="57" t="s">
        <v>181</v>
      </c>
      <c r="M192" s="57" t="s">
        <v>44</v>
      </c>
      <c r="N192" s="56">
        <v>423</v>
      </c>
      <c r="O192" s="56">
        <v>4230</v>
      </c>
      <c r="P192" s="57" t="s">
        <v>181</v>
      </c>
      <c r="Q192" s="56">
        <v>42131</v>
      </c>
      <c r="R192" s="57" t="s">
        <v>181</v>
      </c>
      <c r="S192" s="57"/>
      <c r="T192" s="57"/>
      <c r="U192" s="58"/>
      <c r="X192" s="35"/>
      <c r="AD192" s="36"/>
    </row>
    <row r="193" spans="1:30" ht="15" customHeight="1" x14ac:dyDescent="0.25">
      <c r="A193" s="135" t="s">
        <v>0</v>
      </c>
      <c r="B193" s="57" t="s">
        <v>1</v>
      </c>
      <c r="C193" s="57" t="s">
        <v>142</v>
      </c>
      <c r="D193" s="57" t="s">
        <v>180</v>
      </c>
      <c r="E193" s="56">
        <v>100</v>
      </c>
      <c r="F193" s="28">
        <v>48.97</v>
      </c>
      <c r="G193" s="19">
        <v>48.97</v>
      </c>
      <c r="H193" s="56">
        <v>401310000</v>
      </c>
      <c r="I193" s="57" t="s">
        <v>76</v>
      </c>
      <c r="J193" s="57" t="s">
        <v>77</v>
      </c>
      <c r="K193" s="57" t="s">
        <v>78</v>
      </c>
      <c r="L193" s="57" t="s">
        <v>181</v>
      </c>
      <c r="M193" s="57" t="s">
        <v>44</v>
      </c>
      <c r="N193" s="56">
        <v>423</v>
      </c>
      <c r="O193" s="56">
        <v>4230</v>
      </c>
      <c r="P193" s="57" t="s">
        <v>181</v>
      </c>
      <c r="Q193" s="56">
        <v>42131</v>
      </c>
      <c r="R193" s="57" t="s">
        <v>181</v>
      </c>
      <c r="S193" s="57"/>
      <c r="T193" s="57"/>
      <c r="U193" s="58"/>
      <c r="X193" s="35"/>
      <c r="AD193" s="36"/>
    </row>
    <row r="194" spans="1:30" ht="15" customHeight="1" x14ac:dyDescent="0.25">
      <c r="A194" s="135" t="s">
        <v>0</v>
      </c>
      <c r="B194" s="57" t="s">
        <v>1</v>
      </c>
      <c r="C194" s="57" t="s">
        <v>522</v>
      </c>
      <c r="D194" s="57" t="s">
        <v>549</v>
      </c>
      <c r="E194" s="56">
        <v>100</v>
      </c>
      <c r="F194" s="27">
        <v>80.52</v>
      </c>
      <c r="G194" s="32">
        <f>F194</f>
        <v>80.52</v>
      </c>
      <c r="H194" s="56">
        <v>401310000</v>
      </c>
      <c r="I194" s="57" t="s">
        <v>76</v>
      </c>
      <c r="J194" s="57" t="s">
        <v>77</v>
      </c>
      <c r="K194" s="57" t="s">
        <v>78</v>
      </c>
      <c r="L194" s="57" t="s">
        <v>550</v>
      </c>
      <c r="M194" s="57" t="s">
        <v>44</v>
      </c>
      <c r="N194" s="56">
        <v>462</v>
      </c>
      <c r="O194" s="56">
        <v>4620</v>
      </c>
      <c r="P194" s="57" t="s">
        <v>657</v>
      </c>
      <c r="Q194" s="56">
        <v>46121</v>
      </c>
      <c r="R194" s="57" t="s">
        <v>750</v>
      </c>
      <c r="S194" s="57"/>
      <c r="T194" s="57"/>
      <c r="U194" s="58"/>
      <c r="X194" s="35"/>
      <c r="AD194" s="36"/>
    </row>
    <row r="195" spans="1:30" ht="15" customHeight="1" x14ac:dyDescent="0.25">
      <c r="A195" s="135" t="s">
        <v>0</v>
      </c>
      <c r="B195" s="57" t="s">
        <v>1</v>
      </c>
      <c r="C195" s="57" t="s">
        <v>142</v>
      </c>
      <c r="D195" s="57" t="s">
        <v>166</v>
      </c>
      <c r="E195" s="56">
        <v>100</v>
      </c>
      <c r="F195" s="37">
        <v>50.25</v>
      </c>
      <c r="G195" s="19">
        <v>50.25</v>
      </c>
      <c r="H195" s="56">
        <v>401310000</v>
      </c>
      <c r="I195" s="57" t="s">
        <v>76</v>
      </c>
      <c r="J195" s="57" t="s">
        <v>77</v>
      </c>
      <c r="K195" s="57" t="s">
        <v>78</v>
      </c>
      <c r="L195" s="57" t="s">
        <v>167</v>
      </c>
      <c r="M195" s="57" t="s">
        <v>65</v>
      </c>
      <c r="N195" s="56">
        <v>524</v>
      </c>
      <c r="O195" s="56">
        <v>5240</v>
      </c>
      <c r="P195" s="57" t="s">
        <v>167</v>
      </c>
      <c r="Q195" s="56">
        <v>52111</v>
      </c>
      <c r="R195" s="57" t="s">
        <v>765</v>
      </c>
      <c r="S195" s="57"/>
      <c r="T195" s="57"/>
      <c r="U195" s="58"/>
      <c r="X195" s="35"/>
      <c r="AD195" s="36"/>
    </row>
    <row r="196" spans="1:30" ht="15" customHeight="1" x14ac:dyDescent="0.25">
      <c r="A196" s="135" t="s">
        <v>0</v>
      </c>
      <c r="B196" s="57" t="s">
        <v>1</v>
      </c>
      <c r="C196" s="57" t="s">
        <v>142</v>
      </c>
      <c r="D196" s="57" t="s">
        <v>182</v>
      </c>
      <c r="E196" s="56">
        <v>100</v>
      </c>
      <c r="F196" s="37">
        <v>146.29</v>
      </c>
      <c r="G196" s="19">
        <v>146.29</v>
      </c>
      <c r="H196" s="56">
        <v>401310000</v>
      </c>
      <c r="I196" s="57" t="s">
        <v>76</v>
      </c>
      <c r="J196" s="57" t="s">
        <v>77</v>
      </c>
      <c r="K196" s="57" t="s">
        <v>78</v>
      </c>
      <c r="L196" s="57" t="s">
        <v>167</v>
      </c>
      <c r="M196" s="57" t="s">
        <v>65</v>
      </c>
      <c r="N196" s="56">
        <v>524</v>
      </c>
      <c r="O196" s="56">
        <v>5240</v>
      </c>
      <c r="P196" s="57" t="s">
        <v>167</v>
      </c>
      <c r="Q196" s="56">
        <v>52111</v>
      </c>
      <c r="R196" s="57" t="s">
        <v>765</v>
      </c>
      <c r="S196" s="57"/>
      <c r="T196" s="57"/>
      <c r="U196" s="58"/>
      <c r="X196" s="35"/>
      <c r="AD196" s="36"/>
    </row>
    <row r="197" spans="1:30" ht="15" customHeight="1" x14ac:dyDescent="0.25">
      <c r="A197" s="135" t="s">
        <v>0</v>
      </c>
      <c r="B197" s="57" t="s">
        <v>1</v>
      </c>
      <c r="C197" s="57" t="s">
        <v>142</v>
      </c>
      <c r="D197" s="57" t="s">
        <v>183</v>
      </c>
      <c r="E197" s="56">
        <v>100</v>
      </c>
      <c r="F197" s="29">
        <v>27.73</v>
      </c>
      <c r="G197" s="19">
        <v>27.73</v>
      </c>
      <c r="H197" s="56">
        <v>401310000</v>
      </c>
      <c r="I197" s="57" t="s">
        <v>76</v>
      </c>
      <c r="J197" s="57" t="s">
        <v>77</v>
      </c>
      <c r="K197" s="57" t="s">
        <v>78</v>
      </c>
      <c r="L197" s="57" t="s">
        <v>184</v>
      </c>
      <c r="M197" s="57" t="s">
        <v>65</v>
      </c>
      <c r="N197" s="56">
        <v>533</v>
      </c>
      <c r="O197" s="56">
        <v>5330</v>
      </c>
      <c r="P197" s="57" t="s">
        <v>641</v>
      </c>
      <c r="Q197" s="56">
        <v>52112</v>
      </c>
      <c r="R197" s="57" t="s">
        <v>767</v>
      </c>
      <c r="S197" s="57"/>
      <c r="T197" s="57"/>
      <c r="U197" s="58"/>
      <c r="X197" s="35"/>
      <c r="AD197" s="36"/>
    </row>
    <row r="198" spans="1:30" ht="15" customHeight="1" x14ac:dyDescent="0.25">
      <c r="A198" s="135" t="s">
        <v>0</v>
      </c>
      <c r="B198" s="57" t="s">
        <v>1</v>
      </c>
      <c r="C198" s="57" t="s">
        <v>142</v>
      </c>
      <c r="D198" s="57" t="s">
        <v>186</v>
      </c>
      <c r="E198" s="56">
        <v>100</v>
      </c>
      <c r="F198" s="29">
        <v>40.33</v>
      </c>
      <c r="G198" s="19">
        <v>40.33</v>
      </c>
      <c r="H198" s="56">
        <v>401310000</v>
      </c>
      <c r="I198" s="57" t="s">
        <v>76</v>
      </c>
      <c r="J198" s="57" t="s">
        <v>77</v>
      </c>
      <c r="K198" s="57" t="s">
        <v>78</v>
      </c>
      <c r="L198" s="57" t="s">
        <v>184</v>
      </c>
      <c r="M198" s="57" t="s">
        <v>65</v>
      </c>
      <c r="N198" s="56">
        <v>533</v>
      </c>
      <c r="O198" s="56">
        <v>5330</v>
      </c>
      <c r="P198" s="57" t="s">
        <v>641</v>
      </c>
      <c r="Q198" s="56">
        <v>52112</v>
      </c>
      <c r="R198" s="57" t="s">
        <v>767</v>
      </c>
      <c r="S198" s="57"/>
      <c r="T198" s="57"/>
      <c r="U198" s="58"/>
      <c r="X198" s="35"/>
      <c r="AD198" s="36"/>
    </row>
    <row r="199" spans="1:30" ht="15" customHeight="1" x14ac:dyDescent="0.25">
      <c r="A199" s="135" t="s">
        <v>0</v>
      </c>
      <c r="B199" s="57" t="s">
        <v>1</v>
      </c>
      <c r="C199" s="57" t="s">
        <v>142</v>
      </c>
      <c r="D199" s="57" t="s">
        <v>194</v>
      </c>
      <c r="E199" s="56">
        <v>100</v>
      </c>
      <c r="F199" s="37">
        <v>33.21</v>
      </c>
      <c r="G199" s="19">
        <v>33.21</v>
      </c>
      <c r="H199" s="56">
        <v>401310001</v>
      </c>
      <c r="I199" s="57" t="s">
        <v>76</v>
      </c>
      <c r="J199" s="57" t="s">
        <v>77</v>
      </c>
      <c r="K199" s="57" t="s">
        <v>173</v>
      </c>
      <c r="L199" s="57" t="s">
        <v>82</v>
      </c>
      <c r="M199" s="57" t="s">
        <v>65</v>
      </c>
      <c r="N199" s="56">
        <v>525</v>
      </c>
      <c r="O199" s="56">
        <v>5250</v>
      </c>
      <c r="P199" s="57" t="s">
        <v>82</v>
      </c>
      <c r="Q199" s="56">
        <v>53111</v>
      </c>
      <c r="R199" s="57" t="s">
        <v>766</v>
      </c>
      <c r="S199" s="57"/>
      <c r="T199" s="57"/>
      <c r="U199" s="58">
        <v>20</v>
      </c>
      <c r="X199" s="35"/>
      <c r="AD199" s="36"/>
    </row>
    <row r="200" spans="1:30" ht="15" customHeight="1" x14ac:dyDescent="0.25">
      <c r="A200" s="135" t="s">
        <v>0</v>
      </c>
      <c r="B200" s="57" t="s">
        <v>1</v>
      </c>
      <c r="C200" s="57" t="s">
        <v>142</v>
      </c>
      <c r="D200" s="57" t="s">
        <v>168</v>
      </c>
      <c r="E200" s="56">
        <v>100</v>
      </c>
      <c r="F200" s="37">
        <v>58.61</v>
      </c>
      <c r="G200" s="19">
        <v>58.61</v>
      </c>
      <c r="H200" s="56">
        <v>401310000</v>
      </c>
      <c r="I200" s="57" t="s">
        <v>76</v>
      </c>
      <c r="J200" s="57" t="s">
        <v>77</v>
      </c>
      <c r="K200" s="57" t="s">
        <v>78</v>
      </c>
      <c r="L200" s="57" t="s">
        <v>82</v>
      </c>
      <c r="M200" s="57" t="s">
        <v>65</v>
      </c>
      <c r="N200" s="56">
        <v>525</v>
      </c>
      <c r="O200" s="56">
        <v>5250</v>
      </c>
      <c r="P200" s="57" t="s">
        <v>82</v>
      </c>
      <c r="Q200" s="56">
        <v>53111</v>
      </c>
      <c r="R200" s="57" t="s">
        <v>766</v>
      </c>
      <c r="S200" s="57"/>
      <c r="T200" s="57"/>
      <c r="U200" s="58"/>
      <c r="X200" s="35"/>
      <c r="AD200" s="36"/>
    </row>
    <row r="201" spans="1:30" ht="15" customHeight="1" x14ac:dyDescent="0.25">
      <c r="A201" s="135" t="s">
        <v>0</v>
      </c>
      <c r="B201" s="57" t="s">
        <v>1</v>
      </c>
      <c r="C201" s="57" t="s">
        <v>142</v>
      </c>
      <c r="D201" s="57" t="s">
        <v>169</v>
      </c>
      <c r="E201" s="56">
        <v>100</v>
      </c>
      <c r="F201" s="37">
        <v>62.97</v>
      </c>
      <c r="G201" s="19">
        <v>62.97</v>
      </c>
      <c r="H201" s="56">
        <v>401310000</v>
      </c>
      <c r="I201" s="57" t="s">
        <v>76</v>
      </c>
      <c r="J201" s="57" t="s">
        <v>77</v>
      </c>
      <c r="K201" s="57" t="s">
        <v>78</v>
      </c>
      <c r="L201" s="57" t="s">
        <v>82</v>
      </c>
      <c r="M201" s="57" t="s">
        <v>65</v>
      </c>
      <c r="N201" s="56">
        <v>525</v>
      </c>
      <c r="O201" s="56">
        <v>5250</v>
      </c>
      <c r="P201" s="57" t="s">
        <v>82</v>
      </c>
      <c r="Q201" s="56">
        <v>53111</v>
      </c>
      <c r="R201" s="57" t="s">
        <v>766</v>
      </c>
      <c r="S201" s="57"/>
      <c r="T201" s="57"/>
      <c r="U201" s="58">
        <v>20</v>
      </c>
      <c r="X201" s="35"/>
      <c r="AD201" s="36"/>
    </row>
    <row r="202" spans="1:30" ht="15" customHeight="1" x14ac:dyDescent="0.25">
      <c r="A202" s="135" t="s">
        <v>0</v>
      </c>
      <c r="B202" s="57" t="s">
        <v>1</v>
      </c>
      <c r="C202" s="57" t="s">
        <v>142</v>
      </c>
      <c r="D202" s="57" t="s">
        <v>197</v>
      </c>
      <c r="E202" s="56">
        <v>100</v>
      </c>
      <c r="F202" s="37">
        <v>68.569999999999993</v>
      </c>
      <c r="G202" s="19">
        <v>68.569999999999993</v>
      </c>
      <c r="H202" s="56">
        <v>401310000</v>
      </c>
      <c r="I202" s="57" t="s">
        <v>76</v>
      </c>
      <c r="J202" s="57" t="s">
        <v>77</v>
      </c>
      <c r="K202" s="57" t="s">
        <v>78</v>
      </c>
      <c r="L202" s="57" t="s">
        <v>82</v>
      </c>
      <c r="M202" s="57" t="s">
        <v>65</v>
      </c>
      <c r="N202" s="56">
        <v>525</v>
      </c>
      <c r="O202" s="56">
        <v>5250</v>
      </c>
      <c r="P202" s="57" t="s">
        <v>82</v>
      </c>
      <c r="Q202" s="56">
        <v>53111</v>
      </c>
      <c r="R202" s="57" t="s">
        <v>766</v>
      </c>
      <c r="S202" s="57"/>
      <c r="T202" s="57"/>
      <c r="U202" s="58"/>
      <c r="X202" s="35"/>
      <c r="AD202" s="36"/>
    </row>
    <row r="203" spans="1:30" ht="15" customHeight="1" x14ac:dyDescent="0.25">
      <c r="A203" s="135" t="s">
        <v>0</v>
      </c>
      <c r="B203" s="57" t="s">
        <v>1</v>
      </c>
      <c r="C203" s="57" t="s">
        <v>142</v>
      </c>
      <c r="D203" s="57" t="s">
        <v>161</v>
      </c>
      <c r="E203" s="56">
        <v>100</v>
      </c>
      <c r="F203" s="25">
        <v>40.67</v>
      </c>
      <c r="G203" s="19">
        <v>40.67</v>
      </c>
      <c r="H203" s="56">
        <v>401310000</v>
      </c>
      <c r="I203" s="57" t="s">
        <v>76</v>
      </c>
      <c r="J203" s="57" t="s">
        <v>77</v>
      </c>
      <c r="K203" s="57" t="s">
        <v>78</v>
      </c>
      <c r="L203" s="57" t="s">
        <v>162</v>
      </c>
      <c r="M203" s="57" t="s">
        <v>79</v>
      </c>
      <c r="N203" s="56">
        <v>327</v>
      </c>
      <c r="O203" s="56">
        <v>3270</v>
      </c>
      <c r="P203" s="57" t="s">
        <v>162</v>
      </c>
      <c r="Q203" s="56">
        <v>53721</v>
      </c>
      <c r="R203" s="72" t="s">
        <v>743</v>
      </c>
      <c r="S203" s="57"/>
      <c r="T203" s="57"/>
      <c r="U203" s="58">
        <v>8</v>
      </c>
      <c r="X203" s="35"/>
      <c r="AD203" s="36"/>
    </row>
    <row r="204" spans="1:30" ht="15" customHeight="1" x14ac:dyDescent="0.25">
      <c r="A204" s="135" t="s">
        <v>0</v>
      </c>
      <c r="B204" s="57" t="s">
        <v>1</v>
      </c>
      <c r="C204" s="57" t="s">
        <v>142</v>
      </c>
      <c r="D204" s="57" t="s">
        <v>179</v>
      </c>
      <c r="E204" s="56">
        <v>100</v>
      </c>
      <c r="F204" s="25">
        <v>56.05</v>
      </c>
      <c r="G204" s="19">
        <v>56.05</v>
      </c>
      <c r="H204" s="56">
        <v>401310000</v>
      </c>
      <c r="I204" s="57" t="s">
        <v>76</v>
      </c>
      <c r="J204" s="57" t="s">
        <v>77</v>
      </c>
      <c r="K204" s="57" t="s">
        <v>78</v>
      </c>
      <c r="L204" s="57" t="s">
        <v>75</v>
      </c>
      <c r="M204" s="57" t="s">
        <v>79</v>
      </c>
      <c r="N204" s="56">
        <v>327</v>
      </c>
      <c r="O204" s="56">
        <v>3270</v>
      </c>
      <c r="P204" s="57" t="s">
        <v>162</v>
      </c>
      <c r="Q204" s="56">
        <v>53721</v>
      </c>
      <c r="R204" s="72" t="s">
        <v>743</v>
      </c>
      <c r="S204" s="57"/>
      <c r="T204" s="57"/>
      <c r="U204" s="58"/>
      <c r="X204" s="35"/>
      <c r="AA204" s="6"/>
      <c r="AD204" s="36"/>
    </row>
    <row r="205" spans="1:30" ht="15" customHeight="1" x14ac:dyDescent="0.25">
      <c r="A205" s="143" t="s">
        <v>0</v>
      </c>
      <c r="B205" s="75" t="s">
        <v>1</v>
      </c>
      <c r="C205" s="75" t="s">
        <v>142</v>
      </c>
      <c r="D205" s="75" t="s">
        <v>195</v>
      </c>
      <c r="E205" s="74">
        <v>100</v>
      </c>
      <c r="F205" s="372">
        <v>44.49</v>
      </c>
      <c r="G205" s="20">
        <v>44.49</v>
      </c>
      <c r="H205" s="74">
        <v>401310001</v>
      </c>
      <c r="I205" s="75" t="s">
        <v>76</v>
      </c>
      <c r="J205" s="75" t="s">
        <v>77</v>
      </c>
      <c r="K205" s="75" t="s">
        <v>173</v>
      </c>
      <c r="L205" s="75" t="s">
        <v>196</v>
      </c>
      <c r="M205" s="75" t="s">
        <v>65</v>
      </c>
      <c r="N205" s="74">
        <v>545</v>
      </c>
      <c r="O205" s="74">
        <v>5450</v>
      </c>
      <c r="P205" s="75" t="s">
        <v>666</v>
      </c>
      <c r="Q205" s="74">
        <v>54141</v>
      </c>
      <c r="R205" s="75" t="s">
        <v>746</v>
      </c>
      <c r="S205" s="75"/>
      <c r="T205" s="75"/>
      <c r="U205" s="76"/>
      <c r="X205" s="35"/>
      <c r="AA205" s="6"/>
      <c r="AD205" s="36"/>
    </row>
    <row r="206" spans="1:30" s="36" customFormat="1" ht="15" customHeight="1" x14ac:dyDescent="0.25">
      <c r="A206" s="130" t="s">
        <v>77</v>
      </c>
      <c r="B206" s="67"/>
      <c r="C206" s="67"/>
      <c r="D206" s="67"/>
      <c r="E206" s="312"/>
      <c r="F206" s="157">
        <f>SUM(F177:F205)</f>
        <v>1139.4900000000002</v>
      </c>
      <c r="G206" s="157"/>
      <c r="H206" s="312"/>
      <c r="I206" s="67"/>
      <c r="J206" s="67"/>
      <c r="K206" s="67"/>
      <c r="L206" s="67"/>
      <c r="M206" s="67"/>
      <c r="N206" s="312"/>
      <c r="O206" s="312"/>
      <c r="P206" s="67"/>
      <c r="Q206" s="312"/>
      <c r="R206" s="67"/>
      <c r="S206" s="67"/>
      <c r="T206" s="67"/>
      <c r="U206" s="313"/>
      <c r="V206" s="91"/>
      <c r="W206" s="92"/>
      <c r="X206" s="91"/>
      <c r="Y206" s="91"/>
      <c r="Z206" s="91"/>
      <c r="AA206" s="91"/>
      <c r="AB206" s="91"/>
      <c r="AC206" s="92"/>
    </row>
    <row r="207" spans="1:30" ht="15" customHeight="1" x14ac:dyDescent="0.25">
      <c r="A207" s="134" t="s">
        <v>0</v>
      </c>
      <c r="B207" s="84" t="s">
        <v>1</v>
      </c>
      <c r="C207" s="84" t="s">
        <v>367</v>
      </c>
      <c r="D207" s="84" t="s">
        <v>433</v>
      </c>
      <c r="E207" s="83">
        <v>100</v>
      </c>
      <c r="F207" s="26">
        <v>20.65</v>
      </c>
      <c r="G207" s="18">
        <v>20.65</v>
      </c>
      <c r="H207" s="83">
        <v>401230002</v>
      </c>
      <c r="I207" s="84" t="s">
        <v>76</v>
      </c>
      <c r="J207" s="84" t="s">
        <v>431</v>
      </c>
      <c r="K207" s="84" t="s">
        <v>434</v>
      </c>
      <c r="L207" s="84" t="s">
        <v>41</v>
      </c>
      <c r="M207" s="84" t="s">
        <v>38</v>
      </c>
      <c r="N207" s="83">
        <v>211</v>
      </c>
      <c r="O207" s="83">
        <v>2112</v>
      </c>
      <c r="P207" s="84" t="s">
        <v>645</v>
      </c>
      <c r="Q207" s="83">
        <v>21111</v>
      </c>
      <c r="R207" s="84" t="s">
        <v>41</v>
      </c>
      <c r="S207" s="84"/>
      <c r="T207" s="84"/>
      <c r="U207" s="85">
        <v>2</v>
      </c>
      <c r="X207" s="35"/>
      <c r="AA207" s="6"/>
      <c r="AD207" s="36"/>
    </row>
    <row r="208" spans="1:30" ht="15" customHeight="1" x14ac:dyDescent="0.25">
      <c r="A208" s="43" t="s">
        <v>0</v>
      </c>
      <c r="B208" s="44" t="s">
        <v>1</v>
      </c>
      <c r="C208" s="44" t="s">
        <v>367</v>
      </c>
      <c r="D208" s="44" t="s">
        <v>430</v>
      </c>
      <c r="E208" s="45">
        <v>100</v>
      </c>
      <c r="F208" s="21">
        <v>20.49</v>
      </c>
      <c r="G208" s="19">
        <v>20.49</v>
      </c>
      <c r="H208" s="45">
        <v>401230000</v>
      </c>
      <c r="I208" s="44" t="s">
        <v>76</v>
      </c>
      <c r="J208" s="44" t="s">
        <v>431</v>
      </c>
      <c r="K208" s="44" t="s">
        <v>432</v>
      </c>
      <c r="L208" s="44" t="s">
        <v>41</v>
      </c>
      <c r="M208" s="44" t="s">
        <v>38</v>
      </c>
      <c r="N208" s="45">
        <v>211</v>
      </c>
      <c r="O208" s="45">
        <v>2112</v>
      </c>
      <c r="P208" s="44" t="s">
        <v>645</v>
      </c>
      <c r="Q208" s="45">
        <v>21111</v>
      </c>
      <c r="R208" s="44" t="s">
        <v>41</v>
      </c>
      <c r="S208" s="44"/>
      <c r="T208" s="44"/>
      <c r="U208" s="73">
        <v>2</v>
      </c>
      <c r="X208" s="35"/>
      <c r="AD208" s="36"/>
    </row>
    <row r="209" spans="1:30" ht="15" customHeight="1" x14ac:dyDescent="0.25">
      <c r="A209" s="43" t="s">
        <v>0</v>
      </c>
      <c r="B209" s="44" t="s">
        <v>1</v>
      </c>
      <c r="C209" s="44" t="s">
        <v>293</v>
      </c>
      <c r="D209" s="44" t="s">
        <v>335</v>
      </c>
      <c r="E209" s="45">
        <v>100</v>
      </c>
      <c r="F209" s="21">
        <v>20.16</v>
      </c>
      <c r="G209" s="19">
        <v>20.16</v>
      </c>
      <c r="H209" s="45">
        <v>401210013</v>
      </c>
      <c r="I209" s="44" t="s">
        <v>76</v>
      </c>
      <c r="J209" s="44" t="s">
        <v>303</v>
      </c>
      <c r="K209" s="44" t="s">
        <v>336</v>
      </c>
      <c r="L209" s="44" t="s">
        <v>41</v>
      </c>
      <c r="M209" s="44" t="s">
        <v>38</v>
      </c>
      <c r="N209" s="45">
        <v>211</v>
      </c>
      <c r="O209" s="45">
        <v>2112</v>
      </c>
      <c r="P209" s="44" t="s">
        <v>645</v>
      </c>
      <c r="Q209" s="45">
        <v>21111</v>
      </c>
      <c r="R209" s="44" t="s">
        <v>41</v>
      </c>
      <c r="S209" s="44"/>
      <c r="T209" s="44"/>
      <c r="U209" s="302">
        <v>2</v>
      </c>
      <c r="X209" s="35"/>
      <c r="AD209" s="36"/>
    </row>
    <row r="210" spans="1:30" ht="15" customHeight="1" x14ac:dyDescent="0.25">
      <c r="A210" s="43" t="s">
        <v>0</v>
      </c>
      <c r="B210" s="44" t="s">
        <v>1</v>
      </c>
      <c r="C210" s="44" t="s">
        <v>293</v>
      </c>
      <c r="D210" s="44" t="s">
        <v>345</v>
      </c>
      <c r="E210" s="45">
        <v>100</v>
      </c>
      <c r="F210" s="21">
        <v>10.81</v>
      </c>
      <c r="G210" s="19">
        <v>10.81</v>
      </c>
      <c r="H210" s="45">
        <v>401210013</v>
      </c>
      <c r="I210" s="44" t="s">
        <v>76</v>
      </c>
      <c r="J210" s="44" t="s">
        <v>303</v>
      </c>
      <c r="K210" s="44" t="s">
        <v>336</v>
      </c>
      <c r="L210" s="44" t="s">
        <v>41</v>
      </c>
      <c r="M210" s="44" t="s">
        <v>38</v>
      </c>
      <c r="N210" s="45">
        <v>211</v>
      </c>
      <c r="O210" s="45">
        <v>2112</v>
      </c>
      <c r="P210" s="44" t="s">
        <v>645</v>
      </c>
      <c r="Q210" s="45">
        <v>21111</v>
      </c>
      <c r="R210" s="44" t="s">
        <v>41</v>
      </c>
      <c r="S210" s="44"/>
      <c r="T210" s="44"/>
      <c r="U210" s="302">
        <v>1</v>
      </c>
      <c r="X210" s="35"/>
      <c r="AD210" s="36"/>
    </row>
    <row r="211" spans="1:30" ht="15" customHeight="1" x14ac:dyDescent="0.25">
      <c r="A211" s="43" t="s">
        <v>0</v>
      </c>
      <c r="B211" s="44" t="s">
        <v>1</v>
      </c>
      <c r="C211" s="44" t="s">
        <v>293</v>
      </c>
      <c r="D211" s="44" t="s">
        <v>343</v>
      </c>
      <c r="E211" s="45">
        <v>100</v>
      </c>
      <c r="F211" s="21">
        <v>16.29</v>
      </c>
      <c r="G211" s="19">
        <v>16.29</v>
      </c>
      <c r="H211" s="45">
        <v>401210012</v>
      </c>
      <c r="I211" s="44" t="s">
        <v>76</v>
      </c>
      <c r="J211" s="44" t="s">
        <v>303</v>
      </c>
      <c r="K211" s="44" t="s">
        <v>344</v>
      </c>
      <c r="L211" s="44" t="s">
        <v>41</v>
      </c>
      <c r="M211" s="44" t="s">
        <v>38</v>
      </c>
      <c r="N211" s="45">
        <v>211</v>
      </c>
      <c r="O211" s="45">
        <v>2112</v>
      </c>
      <c r="P211" s="44" t="s">
        <v>645</v>
      </c>
      <c r="Q211" s="45">
        <v>21111</v>
      </c>
      <c r="R211" s="44" t="s">
        <v>41</v>
      </c>
      <c r="S211" s="44"/>
      <c r="T211" s="44"/>
      <c r="U211" s="302">
        <v>2</v>
      </c>
      <c r="X211" s="35"/>
      <c r="AD211" s="36"/>
    </row>
    <row r="212" spans="1:30" ht="15" customHeight="1" x14ac:dyDescent="0.25">
      <c r="A212" s="43" t="s">
        <v>0</v>
      </c>
      <c r="B212" s="44" t="s">
        <v>1</v>
      </c>
      <c r="C212" s="44" t="s">
        <v>293</v>
      </c>
      <c r="D212" s="44" t="s">
        <v>346</v>
      </c>
      <c r="E212" s="45">
        <v>100</v>
      </c>
      <c r="F212" s="21">
        <v>16.29</v>
      </c>
      <c r="G212" s="19">
        <v>16.29</v>
      </c>
      <c r="H212" s="45">
        <v>401210008</v>
      </c>
      <c r="I212" s="44" t="s">
        <v>76</v>
      </c>
      <c r="J212" s="44" t="s">
        <v>303</v>
      </c>
      <c r="K212" s="44" t="s">
        <v>347</v>
      </c>
      <c r="L212" s="44" t="s">
        <v>41</v>
      </c>
      <c r="M212" s="44" t="s">
        <v>38</v>
      </c>
      <c r="N212" s="45">
        <v>211</v>
      </c>
      <c r="O212" s="45">
        <v>2112</v>
      </c>
      <c r="P212" s="44" t="s">
        <v>645</v>
      </c>
      <c r="Q212" s="45">
        <v>21111</v>
      </c>
      <c r="R212" s="44" t="s">
        <v>41</v>
      </c>
      <c r="S212" s="44"/>
      <c r="T212" s="44"/>
      <c r="U212" s="302">
        <v>2</v>
      </c>
      <c r="X212" s="35"/>
      <c r="AD212" s="36"/>
    </row>
    <row r="213" spans="1:30" ht="15" customHeight="1" x14ac:dyDescent="0.25">
      <c r="A213" s="43" t="s">
        <v>0</v>
      </c>
      <c r="B213" s="44" t="s">
        <v>1</v>
      </c>
      <c r="C213" s="44" t="s">
        <v>293</v>
      </c>
      <c r="D213" s="44" t="s">
        <v>349</v>
      </c>
      <c r="E213" s="45">
        <v>100</v>
      </c>
      <c r="F213" s="21">
        <v>20.65</v>
      </c>
      <c r="G213" s="19">
        <v>20.65</v>
      </c>
      <c r="H213" s="45">
        <v>401210008</v>
      </c>
      <c r="I213" s="44" t="s">
        <v>76</v>
      </c>
      <c r="J213" s="44" t="s">
        <v>303</v>
      </c>
      <c r="K213" s="44" t="s">
        <v>347</v>
      </c>
      <c r="L213" s="44" t="s">
        <v>41</v>
      </c>
      <c r="M213" s="44" t="s">
        <v>38</v>
      </c>
      <c r="N213" s="45">
        <v>211</v>
      </c>
      <c r="O213" s="45">
        <v>2112</v>
      </c>
      <c r="P213" s="44" t="s">
        <v>645</v>
      </c>
      <c r="Q213" s="45">
        <v>21111</v>
      </c>
      <c r="R213" s="44" t="s">
        <v>41</v>
      </c>
      <c r="S213" s="44"/>
      <c r="T213" s="44"/>
      <c r="U213" s="302">
        <v>2</v>
      </c>
      <c r="X213" s="35"/>
      <c r="AD213" s="36"/>
    </row>
    <row r="214" spans="1:30" ht="15" customHeight="1" x14ac:dyDescent="0.25">
      <c r="A214" s="43" t="s">
        <v>0</v>
      </c>
      <c r="B214" s="44" t="s">
        <v>1</v>
      </c>
      <c r="C214" s="44" t="s">
        <v>293</v>
      </c>
      <c r="D214" s="44" t="s">
        <v>337</v>
      </c>
      <c r="E214" s="45">
        <v>100</v>
      </c>
      <c r="F214" s="21">
        <v>20.65</v>
      </c>
      <c r="G214" s="19">
        <v>20.65</v>
      </c>
      <c r="H214" s="45">
        <v>401210005</v>
      </c>
      <c r="I214" s="44" t="s">
        <v>76</v>
      </c>
      <c r="J214" s="44" t="s">
        <v>303</v>
      </c>
      <c r="K214" s="44" t="s">
        <v>338</v>
      </c>
      <c r="L214" s="44" t="s">
        <v>41</v>
      </c>
      <c r="M214" s="44" t="s">
        <v>38</v>
      </c>
      <c r="N214" s="45">
        <v>211</v>
      </c>
      <c r="O214" s="45">
        <v>2112</v>
      </c>
      <c r="P214" s="44" t="s">
        <v>645</v>
      </c>
      <c r="Q214" s="45">
        <v>21111</v>
      </c>
      <c r="R214" s="44" t="s">
        <v>41</v>
      </c>
      <c r="S214" s="44"/>
      <c r="T214" s="44"/>
      <c r="U214" s="302">
        <v>2</v>
      </c>
      <c r="X214" s="35"/>
      <c r="AD214" s="36"/>
    </row>
    <row r="215" spans="1:30" ht="15" customHeight="1" x14ac:dyDescent="0.25">
      <c r="A215" s="43" t="s">
        <v>0</v>
      </c>
      <c r="B215" s="44" t="s">
        <v>1</v>
      </c>
      <c r="C215" s="44" t="s">
        <v>293</v>
      </c>
      <c r="D215" s="44" t="s">
        <v>339</v>
      </c>
      <c r="E215" s="45">
        <v>100</v>
      </c>
      <c r="F215" s="21">
        <v>20.49</v>
      </c>
      <c r="G215" s="19">
        <v>20.49</v>
      </c>
      <c r="H215" s="45">
        <v>401210005</v>
      </c>
      <c r="I215" s="44" t="s">
        <v>76</v>
      </c>
      <c r="J215" s="44" t="s">
        <v>303</v>
      </c>
      <c r="K215" s="44" t="s">
        <v>338</v>
      </c>
      <c r="L215" s="44" t="s">
        <v>41</v>
      </c>
      <c r="M215" s="44" t="s">
        <v>38</v>
      </c>
      <c r="N215" s="45">
        <v>211</v>
      </c>
      <c r="O215" s="45">
        <v>2112</v>
      </c>
      <c r="P215" s="44" t="s">
        <v>645</v>
      </c>
      <c r="Q215" s="45">
        <v>21111</v>
      </c>
      <c r="R215" s="44" t="s">
        <v>41</v>
      </c>
      <c r="S215" s="44"/>
      <c r="T215" s="44"/>
      <c r="U215" s="302">
        <v>2</v>
      </c>
      <c r="X215" s="35"/>
      <c r="AD215" s="36"/>
    </row>
    <row r="216" spans="1:30" ht="15" customHeight="1" x14ac:dyDescent="0.25">
      <c r="A216" s="43" t="s">
        <v>0</v>
      </c>
      <c r="B216" s="44" t="s">
        <v>1</v>
      </c>
      <c r="C216" s="44" t="s">
        <v>293</v>
      </c>
      <c r="D216" s="44" t="s">
        <v>305</v>
      </c>
      <c r="E216" s="45">
        <v>100</v>
      </c>
      <c r="F216" s="21">
        <v>13.57</v>
      </c>
      <c r="G216" s="19">
        <v>13.57</v>
      </c>
      <c r="H216" s="45">
        <v>401210000</v>
      </c>
      <c r="I216" s="44" t="s">
        <v>76</v>
      </c>
      <c r="J216" s="44" t="s">
        <v>303</v>
      </c>
      <c r="K216" s="44" t="s">
        <v>306</v>
      </c>
      <c r="L216" s="44" t="s">
        <v>41</v>
      </c>
      <c r="M216" s="44" t="s">
        <v>38</v>
      </c>
      <c r="N216" s="45">
        <v>211</v>
      </c>
      <c r="O216" s="45">
        <v>2112</v>
      </c>
      <c r="P216" s="44" t="s">
        <v>645</v>
      </c>
      <c r="Q216" s="45">
        <v>21111</v>
      </c>
      <c r="R216" s="44" t="s">
        <v>41</v>
      </c>
      <c r="S216" s="44"/>
      <c r="T216" s="44"/>
      <c r="U216" s="302">
        <v>1</v>
      </c>
      <c r="X216" s="35"/>
      <c r="AD216" s="36"/>
    </row>
    <row r="217" spans="1:30" ht="15" customHeight="1" x14ac:dyDescent="0.25">
      <c r="A217" s="43" t="s">
        <v>0</v>
      </c>
      <c r="B217" s="44" t="s">
        <v>1</v>
      </c>
      <c r="C217" s="44" t="s">
        <v>293</v>
      </c>
      <c r="D217" s="44" t="s">
        <v>307</v>
      </c>
      <c r="E217" s="45">
        <v>100</v>
      </c>
      <c r="F217" s="21">
        <v>16.45</v>
      </c>
      <c r="G217" s="19">
        <v>16.45</v>
      </c>
      <c r="H217" s="45">
        <v>401210000</v>
      </c>
      <c r="I217" s="44" t="s">
        <v>76</v>
      </c>
      <c r="J217" s="44" t="s">
        <v>303</v>
      </c>
      <c r="K217" s="44" t="s">
        <v>306</v>
      </c>
      <c r="L217" s="44" t="s">
        <v>41</v>
      </c>
      <c r="M217" s="44" t="s">
        <v>38</v>
      </c>
      <c r="N217" s="45">
        <v>211</v>
      </c>
      <c r="O217" s="45">
        <v>2112</v>
      </c>
      <c r="P217" s="44" t="s">
        <v>645</v>
      </c>
      <c r="Q217" s="45">
        <v>21111</v>
      </c>
      <c r="R217" s="44" t="s">
        <v>41</v>
      </c>
      <c r="S217" s="44"/>
      <c r="T217" s="44"/>
      <c r="U217" s="302">
        <v>2</v>
      </c>
      <c r="X217" s="35"/>
      <c r="AD217" s="36"/>
    </row>
    <row r="218" spans="1:30" ht="15" customHeight="1" x14ac:dyDescent="0.25">
      <c r="A218" s="43" t="s">
        <v>0</v>
      </c>
      <c r="B218" s="44" t="s">
        <v>1</v>
      </c>
      <c r="C218" s="44" t="s">
        <v>293</v>
      </c>
      <c r="D218" s="44" t="s">
        <v>340</v>
      </c>
      <c r="E218" s="45">
        <v>100</v>
      </c>
      <c r="F218" s="21">
        <v>16.45</v>
      </c>
      <c r="G218" s="19">
        <v>16.45</v>
      </c>
      <c r="H218" s="45">
        <v>401210000</v>
      </c>
      <c r="I218" s="44" t="s">
        <v>76</v>
      </c>
      <c r="J218" s="44" t="s">
        <v>303</v>
      </c>
      <c r="K218" s="44" t="s">
        <v>306</v>
      </c>
      <c r="L218" s="44" t="s">
        <v>41</v>
      </c>
      <c r="M218" s="44" t="s">
        <v>38</v>
      </c>
      <c r="N218" s="45">
        <v>211</v>
      </c>
      <c r="O218" s="45">
        <v>2112</v>
      </c>
      <c r="P218" s="44" t="s">
        <v>645</v>
      </c>
      <c r="Q218" s="45">
        <v>21111</v>
      </c>
      <c r="R218" s="44" t="s">
        <v>41</v>
      </c>
      <c r="S218" s="44"/>
      <c r="T218" s="44"/>
      <c r="U218" s="302">
        <v>2</v>
      </c>
      <c r="X218" s="35"/>
      <c r="AD218" s="36"/>
    </row>
    <row r="219" spans="1:30" ht="15" customHeight="1" x14ac:dyDescent="0.25">
      <c r="A219" s="43" t="s">
        <v>0</v>
      </c>
      <c r="B219" s="44" t="s">
        <v>1</v>
      </c>
      <c r="C219" s="44" t="s">
        <v>293</v>
      </c>
      <c r="D219" s="44" t="s">
        <v>341</v>
      </c>
      <c r="E219" s="45">
        <v>100</v>
      </c>
      <c r="F219" s="21">
        <v>16.29</v>
      </c>
      <c r="G219" s="19">
        <v>16.29</v>
      </c>
      <c r="H219" s="45">
        <v>401210000</v>
      </c>
      <c r="I219" s="44" t="s">
        <v>76</v>
      </c>
      <c r="J219" s="44" t="s">
        <v>303</v>
      </c>
      <c r="K219" s="44" t="s">
        <v>306</v>
      </c>
      <c r="L219" s="44" t="s">
        <v>41</v>
      </c>
      <c r="M219" s="44" t="s">
        <v>38</v>
      </c>
      <c r="N219" s="45">
        <v>211</v>
      </c>
      <c r="O219" s="45">
        <v>2112</v>
      </c>
      <c r="P219" s="44" t="s">
        <v>645</v>
      </c>
      <c r="Q219" s="45">
        <v>21111</v>
      </c>
      <c r="R219" s="44" t="s">
        <v>41</v>
      </c>
      <c r="S219" s="44"/>
      <c r="T219" s="44"/>
      <c r="U219" s="302">
        <v>2</v>
      </c>
      <c r="X219" s="35"/>
      <c r="AD219" s="36"/>
    </row>
    <row r="220" spans="1:30" ht="15" customHeight="1" x14ac:dyDescent="0.25">
      <c r="A220" s="43" t="s">
        <v>0</v>
      </c>
      <c r="B220" s="44" t="s">
        <v>1</v>
      </c>
      <c r="C220" s="44" t="s">
        <v>293</v>
      </c>
      <c r="D220" s="44" t="s">
        <v>342</v>
      </c>
      <c r="E220" s="45">
        <v>100</v>
      </c>
      <c r="F220" s="21">
        <v>10.81</v>
      </c>
      <c r="G220" s="19">
        <v>10.81</v>
      </c>
      <c r="H220" s="45">
        <v>401210000</v>
      </c>
      <c r="I220" s="44" t="s">
        <v>76</v>
      </c>
      <c r="J220" s="44" t="s">
        <v>303</v>
      </c>
      <c r="K220" s="44" t="s">
        <v>306</v>
      </c>
      <c r="L220" s="44" t="s">
        <v>41</v>
      </c>
      <c r="M220" s="44" t="s">
        <v>38</v>
      </c>
      <c r="N220" s="45">
        <v>211</v>
      </c>
      <c r="O220" s="45">
        <v>2112</v>
      </c>
      <c r="P220" s="44" t="s">
        <v>645</v>
      </c>
      <c r="Q220" s="45">
        <v>21111</v>
      </c>
      <c r="R220" s="44" t="s">
        <v>41</v>
      </c>
      <c r="S220" s="44"/>
      <c r="T220" s="44"/>
      <c r="U220" s="302">
        <v>1</v>
      </c>
      <c r="X220" s="35"/>
      <c r="AD220" s="36"/>
    </row>
    <row r="221" spans="1:30" ht="15" customHeight="1" x14ac:dyDescent="0.25">
      <c r="A221" s="43" t="s">
        <v>0</v>
      </c>
      <c r="B221" s="44" t="s">
        <v>1</v>
      </c>
      <c r="C221" s="44" t="s">
        <v>293</v>
      </c>
      <c r="D221" s="44" t="s">
        <v>348</v>
      </c>
      <c r="E221" s="45">
        <v>100</v>
      </c>
      <c r="F221" s="21">
        <v>10.81</v>
      </c>
      <c r="G221" s="19">
        <v>10.81</v>
      </c>
      <c r="H221" s="45">
        <v>401210000</v>
      </c>
      <c r="I221" s="44" t="s">
        <v>76</v>
      </c>
      <c r="J221" s="44" t="s">
        <v>303</v>
      </c>
      <c r="K221" s="44" t="s">
        <v>306</v>
      </c>
      <c r="L221" s="44" t="s">
        <v>41</v>
      </c>
      <c r="M221" s="44" t="s">
        <v>38</v>
      </c>
      <c r="N221" s="45">
        <v>211</v>
      </c>
      <c r="O221" s="45">
        <v>2112</v>
      </c>
      <c r="P221" s="44" t="s">
        <v>645</v>
      </c>
      <c r="Q221" s="45">
        <v>21111</v>
      </c>
      <c r="R221" s="44" t="s">
        <v>41</v>
      </c>
      <c r="S221" s="44"/>
      <c r="T221" s="44"/>
      <c r="U221" s="302">
        <v>1</v>
      </c>
      <c r="X221" s="35"/>
      <c r="AD221" s="36"/>
    </row>
    <row r="222" spans="1:30" ht="15" customHeight="1" x14ac:dyDescent="0.25">
      <c r="A222" s="43" t="s">
        <v>0</v>
      </c>
      <c r="B222" s="44" t="s">
        <v>1</v>
      </c>
      <c r="C222" s="44" t="s">
        <v>205</v>
      </c>
      <c r="D222" s="44" t="s">
        <v>259</v>
      </c>
      <c r="E222" s="45">
        <v>100</v>
      </c>
      <c r="F222" s="21">
        <v>20.16</v>
      </c>
      <c r="G222" s="19">
        <v>20.16</v>
      </c>
      <c r="H222" s="300">
        <v>401150002</v>
      </c>
      <c r="I222" s="44" t="s">
        <v>76</v>
      </c>
      <c r="J222" s="44" t="s">
        <v>153</v>
      </c>
      <c r="K222" s="44" t="s">
        <v>260</v>
      </c>
      <c r="L222" s="44" t="s">
        <v>41</v>
      </c>
      <c r="M222" s="44" t="s">
        <v>38</v>
      </c>
      <c r="N222" s="300">
        <v>211</v>
      </c>
      <c r="O222" s="300">
        <v>2112</v>
      </c>
      <c r="P222" s="44" t="s">
        <v>645</v>
      </c>
      <c r="Q222" s="300">
        <v>21111</v>
      </c>
      <c r="R222" s="44" t="s">
        <v>41</v>
      </c>
      <c r="S222" s="44"/>
      <c r="T222" s="44"/>
      <c r="U222" s="73">
        <v>2</v>
      </c>
      <c r="X222" s="35"/>
      <c r="AD222" s="36"/>
    </row>
    <row r="223" spans="1:30" ht="15" customHeight="1" x14ac:dyDescent="0.25">
      <c r="A223" s="43" t="s">
        <v>0</v>
      </c>
      <c r="B223" s="44" t="s">
        <v>1</v>
      </c>
      <c r="C223" s="44" t="s">
        <v>205</v>
      </c>
      <c r="D223" s="44" t="s">
        <v>265</v>
      </c>
      <c r="E223" s="45">
        <v>100</v>
      </c>
      <c r="F223" s="21">
        <v>10.65</v>
      </c>
      <c r="G223" s="19">
        <v>10.65</v>
      </c>
      <c r="H223" s="300">
        <v>401150002</v>
      </c>
      <c r="I223" s="44" t="s">
        <v>76</v>
      </c>
      <c r="J223" s="44" t="s">
        <v>153</v>
      </c>
      <c r="K223" s="44" t="s">
        <v>260</v>
      </c>
      <c r="L223" s="44" t="s">
        <v>41</v>
      </c>
      <c r="M223" s="44" t="s">
        <v>38</v>
      </c>
      <c r="N223" s="300">
        <v>211</v>
      </c>
      <c r="O223" s="300">
        <v>2112</v>
      </c>
      <c r="P223" s="44" t="s">
        <v>645</v>
      </c>
      <c r="Q223" s="300">
        <v>21111</v>
      </c>
      <c r="R223" s="44" t="s">
        <v>41</v>
      </c>
      <c r="S223" s="44"/>
      <c r="T223" s="44"/>
      <c r="U223" s="73">
        <v>1</v>
      </c>
      <c r="X223" s="35"/>
      <c r="AD223" s="36"/>
    </row>
    <row r="224" spans="1:30" ht="15" customHeight="1" x14ac:dyDescent="0.25">
      <c r="A224" s="43" t="s">
        <v>0</v>
      </c>
      <c r="B224" s="44" t="s">
        <v>1</v>
      </c>
      <c r="C224" s="44" t="s">
        <v>205</v>
      </c>
      <c r="D224" s="44" t="s">
        <v>262</v>
      </c>
      <c r="E224" s="45">
        <v>100</v>
      </c>
      <c r="F224" s="21">
        <v>20.49</v>
      </c>
      <c r="G224" s="19">
        <v>20.49</v>
      </c>
      <c r="H224" s="300">
        <v>401150001</v>
      </c>
      <c r="I224" s="44" t="s">
        <v>76</v>
      </c>
      <c r="J224" s="44" t="s">
        <v>153</v>
      </c>
      <c r="K224" s="44" t="s">
        <v>263</v>
      </c>
      <c r="L224" s="44" t="s">
        <v>41</v>
      </c>
      <c r="M224" s="44" t="s">
        <v>38</v>
      </c>
      <c r="N224" s="300">
        <v>211</v>
      </c>
      <c r="O224" s="300">
        <v>2112</v>
      </c>
      <c r="P224" s="44" t="s">
        <v>645</v>
      </c>
      <c r="Q224" s="300">
        <v>21111</v>
      </c>
      <c r="R224" s="44" t="s">
        <v>41</v>
      </c>
      <c r="S224" s="44"/>
      <c r="T224" s="44"/>
      <c r="U224" s="73">
        <v>2</v>
      </c>
      <c r="X224" s="35"/>
      <c r="AD224" s="36"/>
    </row>
    <row r="225" spans="1:30" ht="15" customHeight="1" x14ac:dyDescent="0.25">
      <c r="A225" s="43" t="s">
        <v>0</v>
      </c>
      <c r="B225" s="44" t="s">
        <v>1</v>
      </c>
      <c r="C225" s="44" t="s">
        <v>205</v>
      </c>
      <c r="D225" s="44" t="s">
        <v>264</v>
      </c>
      <c r="E225" s="45">
        <v>100</v>
      </c>
      <c r="F225" s="21">
        <v>10.81</v>
      </c>
      <c r="G225" s="19">
        <v>10.81</v>
      </c>
      <c r="H225" s="300">
        <v>401150001</v>
      </c>
      <c r="I225" s="44" t="s">
        <v>76</v>
      </c>
      <c r="J225" s="44" t="s">
        <v>153</v>
      </c>
      <c r="K225" s="44" t="s">
        <v>263</v>
      </c>
      <c r="L225" s="44" t="s">
        <v>41</v>
      </c>
      <c r="M225" s="44" t="s">
        <v>38</v>
      </c>
      <c r="N225" s="300">
        <v>211</v>
      </c>
      <c r="O225" s="300">
        <v>2112</v>
      </c>
      <c r="P225" s="44" t="s">
        <v>645</v>
      </c>
      <c r="Q225" s="300">
        <v>21111</v>
      </c>
      <c r="R225" s="44" t="s">
        <v>41</v>
      </c>
      <c r="S225" s="44"/>
      <c r="T225" s="44"/>
      <c r="U225" s="73">
        <v>1</v>
      </c>
      <c r="X225" s="35"/>
      <c r="AD225" s="36"/>
    </row>
    <row r="226" spans="1:30" ht="15" customHeight="1" x14ac:dyDescent="0.25">
      <c r="A226" s="43" t="s">
        <v>0</v>
      </c>
      <c r="B226" s="44" t="s">
        <v>1</v>
      </c>
      <c r="C226" s="44" t="s">
        <v>205</v>
      </c>
      <c r="D226" s="44" t="s">
        <v>267</v>
      </c>
      <c r="E226" s="45">
        <v>100</v>
      </c>
      <c r="F226" s="21">
        <v>10.81</v>
      </c>
      <c r="G226" s="19">
        <v>10.81</v>
      </c>
      <c r="H226" s="300">
        <v>401150001</v>
      </c>
      <c r="I226" s="44" t="s">
        <v>76</v>
      </c>
      <c r="J226" s="44" t="s">
        <v>153</v>
      </c>
      <c r="K226" s="44" t="s">
        <v>263</v>
      </c>
      <c r="L226" s="44" t="s">
        <v>41</v>
      </c>
      <c r="M226" s="44" t="s">
        <v>38</v>
      </c>
      <c r="N226" s="300">
        <v>211</v>
      </c>
      <c r="O226" s="300">
        <v>2112</v>
      </c>
      <c r="P226" s="44" t="s">
        <v>645</v>
      </c>
      <c r="Q226" s="300">
        <v>21111</v>
      </c>
      <c r="R226" s="44" t="s">
        <v>41</v>
      </c>
      <c r="S226" s="44"/>
      <c r="T226" s="44"/>
      <c r="U226" s="73">
        <v>1</v>
      </c>
      <c r="X226" s="35"/>
      <c r="AD226" s="36"/>
    </row>
    <row r="227" spans="1:30" ht="15" customHeight="1" x14ac:dyDescent="0.25">
      <c r="A227" s="43" t="s">
        <v>0</v>
      </c>
      <c r="B227" s="44" t="s">
        <v>1</v>
      </c>
      <c r="C227" s="44" t="s">
        <v>205</v>
      </c>
      <c r="D227" s="44" t="s">
        <v>268</v>
      </c>
      <c r="E227" s="45">
        <v>100</v>
      </c>
      <c r="F227" s="21">
        <v>16.29</v>
      </c>
      <c r="G227" s="19">
        <v>16.29</v>
      </c>
      <c r="H227" s="300">
        <v>401150001</v>
      </c>
      <c r="I227" s="44" t="s">
        <v>76</v>
      </c>
      <c r="J227" s="44" t="s">
        <v>153</v>
      </c>
      <c r="K227" s="44" t="s">
        <v>263</v>
      </c>
      <c r="L227" s="44" t="s">
        <v>41</v>
      </c>
      <c r="M227" s="44" t="s">
        <v>38</v>
      </c>
      <c r="N227" s="300">
        <v>211</v>
      </c>
      <c r="O227" s="300">
        <v>2112</v>
      </c>
      <c r="P227" s="44" t="s">
        <v>645</v>
      </c>
      <c r="Q227" s="300">
        <v>21111</v>
      </c>
      <c r="R227" s="44" t="s">
        <v>41</v>
      </c>
      <c r="S227" s="44"/>
      <c r="T227" s="44"/>
      <c r="U227" s="73">
        <v>2</v>
      </c>
      <c r="X227" s="35"/>
      <c r="AD227" s="36"/>
    </row>
    <row r="228" spans="1:30" ht="15" customHeight="1" x14ac:dyDescent="0.25">
      <c r="A228" s="43" t="s">
        <v>0</v>
      </c>
      <c r="B228" s="44" t="s">
        <v>1</v>
      </c>
      <c r="C228" s="44" t="s">
        <v>142</v>
      </c>
      <c r="D228" s="270" t="s">
        <v>152</v>
      </c>
      <c r="E228" s="45">
        <v>100</v>
      </c>
      <c r="F228" s="21">
        <v>33.96</v>
      </c>
      <c r="G228" s="19">
        <v>33.96</v>
      </c>
      <c r="H228" s="45">
        <v>401150000</v>
      </c>
      <c r="I228" s="44" t="s">
        <v>76</v>
      </c>
      <c r="J228" s="44" t="s">
        <v>153</v>
      </c>
      <c r="K228" s="44" t="s">
        <v>154</v>
      </c>
      <c r="L228" s="44" t="s">
        <v>41</v>
      </c>
      <c r="M228" s="44" t="s">
        <v>38</v>
      </c>
      <c r="N228" s="45">
        <v>211</v>
      </c>
      <c r="O228" s="45">
        <v>2112</v>
      </c>
      <c r="P228" s="44" t="s">
        <v>645</v>
      </c>
      <c r="Q228" s="45">
        <v>21111</v>
      </c>
      <c r="R228" s="44" t="s">
        <v>41</v>
      </c>
      <c r="S228" s="44"/>
      <c r="T228" s="44"/>
      <c r="U228" s="73">
        <v>4</v>
      </c>
      <c r="X228" s="35"/>
      <c r="AD228" s="36"/>
    </row>
    <row r="229" spans="1:30" ht="15" customHeight="1" x14ac:dyDescent="0.25">
      <c r="A229" s="43" t="s">
        <v>0</v>
      </c>
      <c r="B229" s="44" t="s">
        <v>1</v>
      </c>
      <c r="C229" s="44" t="s">
        <v>205</v>
      </c>
      <c r="D229" s="44" t="s">
        <v>261</v>
      </c>
      <c r="E229" s="45">
        <v>100</v>
      </c>
      <c r="F229" s="21">
        <v>20.65</v>
      </c>
      <c r="G229" s="19">
        <v>20.65</v>
      </c>
      <c r="H229" s="300">
        <v>401150000</v>
      </c>
      <c r="I229" s="44" t="s">
        <v>76</v>
      </c>
      <c r="J229" s="44" t="s">
        <v>153</v>
      </c>
      <c r="K229" s="44" t="s">
        <v>154</v>
      </c>
      <c r="L229" s="44" t="s">
        <v>41</v>
      </c>
      <c r="M229" s="44" t="s">
        <v>38</v>
      </c>
      <c r="N229" s="300">
        <v>211</v>
      </c>
      <c r="O229" s="300">
        <v>2112</v>
      </c>
      <c r="P229" s="44" t="s">
        <v>645</v>
      </c>
      <c r="Q229" s="300">
        <v>21111</v>
      </c>
      <c r="R229" s="44" t="s">
        <v>41</v>
      </c>
      <c r="S229" s="44"/>
      <c r="T229" s="44"/>
      <c r="U229" s="73">
        <v>2</v>
      </c>
      <c r="X229" s="35"/>
      <c r="AD229" s="36"/>
    </row>
    <row r="230" spans="1:30" ht="15" customHeight="1" x14ac:dyDescent="0.25">
      <c r="A230" s="43" t="s">
        <v>0</v>
      </c>
      <c r="B230" s="44" t="s">
        <v>1</v>
      </c>
      <c r="C230" s="44" t="s">
        <v>205</v>
      </c>
      <c r="D230" s="44" t="s">
        <v>266</v>
      </c>
      <c r="E230" s="45">
        <v>100</v>
      </c>
      <c r="F230" s="21">
        <v>10.81</v>
      </c>
      <c r="G230" s="19">
        <v>10.81</v>
      </c>
      <c r="H230" s="300">
        <v>401150000</v>
      </c>
      <c r="I230" s="44" t="s">
        <v>76</v>
      </c>
      <c r="J230" s="44" t="s">
        <v>153</v>
      </c>
      <c r="K230" s="44" t="s">
        <v>154</v>
      </c>
      <c r="L230" s="44" t="s">
        <v>41</v>
      </c>
      <c r="M230" s="44" t="s">
        <v>38</v>
      </c>
      <c r="N230" s="300">
        <v>211</v>
      </c>
      <c r="O230" s="300">
        <v>2112</v>
      </c>
      <c r="P230" s="44" t="s">
        <v>645</v>
      </c>
      <c r="Q230" s="300">
        <v>21111</v>
      </c>
      <c r="R230" s="44" t="s">
        <v>41</v>
      </c>
      <c r="S230" s="44"/>
      <c r="T230" s="44"/>
      <c r="U230" s="73">
        <v>1</v>
      </c>
      <c r="X230" s="35"/>
      <c r="AD230" s="36"/>
    </row>
    <row r="231" spans="1:30" ht="15" customHeight="1" x14ac:dyDescent="0.25">
      <c r="A231" s="43" t="s">
        <v>0</v>
      </c>
      <c r="B231" s="44" t="s">
        <v>1</v>
      </c>
      <c r="C231" s="44" t="s">
        <v>205</v>
      </c>
      <c r="D231" s="44" t="s">
        <v>269</v>
      </c>
      <c r="E231" s="45">
        <v>100</v>
      </c>
      <c r="F231" s="21">
        <v>10.81</v>
      </c>
      <c r="G231" s="19">
        <v>10.81</v>
      </c>
      <c r="H231" s="300">
        <v>401150000</v>
      </c>
      <c r="I231" s="44" t="s">
        <v>76</v>
      </c>
      <c r="J231" s="44" t="s">
        <v>153</v>
      </c>
      <c r="K231" s="44" t="s">
        <v>154</v>
      </c>
      <c r="L231" s="44" t="s">
        <v>41</v>
      </c>
      <c r="M231" s="44" t="s">
        <v>38</v>
      </c>
      <c r="N231" s="300">
        <v>211</v>
      </c>
      <c r="O231" s="300">
        <v>2112</v>
      </c>
      <c r="P231" s="44" t="s">
        <v>645</v>
      </c>
      <c r="Q231" s="300">
        <v>21111</v>
      </c>
      <c r="R231" s="44" t="s">
        <v>41</v>
      </c>
      <c r="S231" s="44"/>
      <c r="T231" s="44"/>
      <c r="U231" s="73">
        <v>1</v>
      </c>
      <c r="X231" s="35"/>
      <c r="AD231" s="36"/>
    </row>
    <row r="232" spans="1:30" ht="15" customHeight="1" x14ac:dyDescent="0.25">
      <c r="A232" s="43" t="s">
        <v>0</v>
      </c>
      <c r="B232" s="44" t="s">
        <v>1</v>
      </c>
      <c r="C232" s="44" t="s">
        <v>205</v>
      </c>
      <c r="D232" s="44" t="s">
        <v>270</v>
      </c>
      <c r="E232" s="45">
        <v>100</v>
      </c>
      <c r="F232" s="21">
        <v>10.81</v>
      </c>
      <c r="G232" s="19">
        <v>10.81</v>
      </c>
      <c r="H232" s="300">
        <v>401150000</v>
      </c>
      <c r="I232" s="44" t="s">
        <v>76</v>
      </c>
      <c r="J232" s="44" t="s">
        <v>153</v>
      </c>
      <c r="K232" s="44" t="s">
        <v>154</v>
      </c>
      <c r="L232" s="44" t="s">
        <v>41</v>
      </c>
      <c r="M232" s="44" t="s">
        <v>38</v>
      </c>
      <c r="N232" s="300">
        <v>211</v>
      </c>
      <c r="O232" s="300">
        <v>2112</v>
      </c>
      <c r="P232" s="44" t="s">
        <v>645</v>
      </c>
      <c r="Q232" s="300">
        <v>21111</v>
      </c>
      <c r="R232" s="44" t="s">
        <v>41</v>
      </c>
      <c r="S232" s="44"/>
      <c r="T232" s="44"/>
      <c r="U232" s="73">
        <v>1</v>
      </c>
      <c r="X232" s="35"/>
      <c r="AD232" s="36"/>
    </row>
    <row r="233" spans="1:30" ht="15" customHeight="1" x14ac:dyDescent="0.25">
      <c r="A233" s="43" t="s">
        <v>0</v>
      </c>
      <c r="B233" s="44" t="s">
        <v>1</v>
      </c>
      <c r="C233" s="44" t="s">
        <v>205</v>
      </c>
      <c r="D233" s="44" t="s">
        <v>271</v>
      </c>
      <c r="E233" s="45">
        <v>100</v>
      </c>
      <c r="F233" s="21">
        <v>10.65</v>
      </c>
      <c r="G233" s="19">
        <v>10.65</v>
      </c>
      <c r="H233" s="300">
        <v>401150000</v>
      </c>
      <c r="I233" s="44" t="s">
        <v>76</v>
      </c>
      <c r="J233" s="44" t="s">
        <v>153</v>
      </c>
      <c r="K233" s="44" t="s">
        <v>154</v>
      </c>
      <c r="L233" s="44" t="s">
        <v>41</v>
      </c>
      <c r="M233" s="44" t="s">
        <v>38</v>
      </c>
      <c r="N233" s="300">
        <v>211</v>
      </c>
      <c r="O233" s="300">
        <v>2112</v>
      </c>
      <c r="P233" s="44" t="s">
        <v>645</v>
      </c>
      <c r="Q233" s="300">
        <v>21111</v>
      </c>
      <c r="R233" s="44" t="s">
        <v>41</v>
      </c>
      <c r="S233" s="44"/>
      <c r="T233" s="44"/>
      <c r="U233" s="73">
        <v>1</v>
      </c>
      <c r="X233" s="35"/>
      <c r="AD233" s="36"/>
    </row>
    <row r="234" spans="1:30" ht="15" customHeight="1" x14ac:dyDescent="0.25">
      <c r="A234" s="43" t="s">
        <v>0</v>
      </c>
      <c r="B234" s="44" t="s">
        <v>1</v>
      </c>
      <c r="C234" s="44" t="s">
        <v>205</v>
      </c>
      <c r="D234" s="44" t="s">
        <v>221</v>
      </c>
      <c r="E234" s="45">
        <v>50</v>
      </c>
      <c r="F234" s="21">
        <v>8.15</v>
      </c>
      <c r="G234" s="19">
        <v>16.29</v>
      </c>
      <c r="H234" s="300">
        <v>401140005</v>
      </c>
      <c r="I234" s="44" t="s">
        <v>76</v>
      </c>
      <c r="J234" s="44" t="s">
        <v>214</v>
      </c>
      <c r="K234" s="44" t="s">
        <v>222</v>
      </c>
      <c r="L234" s="44" t="s">
        <v>41</v>
      </c>
      <c r="M234" s="44" t="s">
        <v>38</v>
      </c>
      <c r="N234" s="300">
        <v>211</v>
      </c>
      <c r="O234" s="300">
        <v>2112</v>
      </c>
      <c r="P234" s="44" t="s">
        <v>645</v>
      </c>
      <c r="Q234" s="300">
        <v>21111</v>
      </c>
      <c r="R234" s="44" t="s">
        <v>41</v>
      </c>
      <c r="S234" s="44"/>
      <c r="T234" s="44"/>
      <c r="U234" s="73">
        <v>2</v>
      </c>
      <c r="X234" s="35"/>
      <c r="AA234" s="6"/>
      <c r="AD234" s="36"/>
    </row>
    <row r="235" spans="1:30" ht="15" customHeight="1" x14ac:dyDescent="0.25">
      <c r="A235" s="43" t="s">
        <v>0</v>
      </c>
      <c r="B235" s="44" t="s">
        <v>1</v>
      </c>
      <c r="C235" s="44" t="s">
        <v>205</v>
      </c>
      <c r="D235" s="44" t="s">
        <v>218</v>
      </c>
      <c r="E235" s="45">
        <v>100</v>
      </c>
      <c r="F235" s="21">
        <v>13.57</v>
      </c>
      <c r="G235" s="19">
        <v>13.57</v>
      </c>
      <c r="H235" s="300">
        <v>401140003</v>
      </c>
      <c r="I235" s="44" t="s">
        <v>76</v>
      </c>
      <c r="J235" s="44" t="s">
        <v>214</v>
      </c>
      <c r="K235" s="44" t="s">
        <v>219</v>
      </c>
      <c r="L235" s="44" t="s">
        <v>41</v>
      </c>
      <c r="M235" s="44" t="s">
        <v>38</v>
      </c>
      <c r="N235" s="300">
        <v>211</v>
      </c>
      <c r="O235" s="300">
        <v>2112</v>
      </c>
      <c r="P235" s="44" t="s">
        <v>645</v>
      </c>
      <c r="Q235" s="300">
        <v>21111</v>
      </c>
      <c r="R235" s="44" t="s">
        <v>41</v>
      </c>
      <c r="S235" s="44"/>
      <c r="T235" s="44"/>
      <c r="U235" s="73">
        <v>1</v>
      </c>
      <c r="X235" s="35"/>
      <c r="AA235" s="6"/>
      <c r="AD235" s="36"/>
    </row>
    <row r="236" spans="1:30" ht="15" customHeight="1" x14ac:dyDescent="0.25">
      <c r="A236" s="43" t="s">
        <v>0</v>
      </c>
      <c r="B236" s="44" t="s">
        <v>1</v>
      </c>
      <c r="C236" s="44" t="s">
        <v>205</v>
      </c>
      <c r="D236" s="44" t="s">
        <v>213</v>
      </c>
      <c r="E236" s="45">
        <v>100</v>
      </c>
      <c r="F236" s="21">
        <v>20.16</v>
      </c>
      <c r="G236" s="19">
        <v>20.16</v>
      </c>
      <c r="H236" s="300">
        <v>401140000</v>
      </c>
      <c r="I236" s="44" t="s">
        <v>76</v>
      </c>
      <c r="J236" s="44" t="s">
        <v>214</v>
      </c>
      <c r="K236" s="44" t="s">
        <v>215</v>
      </c>
      <c r="L236" s="44" t="s">
        <v>41</v>
      </c>
      <c r="M236" s="44" t="s">
        <v>38</v>
      </c>
      <c r="N236" s="300">
        <v>211</v>
      </c>
      <c r="O236" s="300">
        <v>2112</v>
      </c>
      <c r="P236" s="44" t="s">
        <v>645</v>
      </c>
      <c r="Q236" s="300">
        <v>21111</v>
      </c>
      <c r="R236" s="44" t="s">
        <v>41</v>
      </c>
      <c r="S236" s="44"/>
      <c r="T236" s="44"/>
      <c r="U236" s="73">
        <v>2</v>
      </c>
      <c r="X236" s="35"/>
      <c r="AD236" s="36"/>
    </row>
    <row r="237" spans="1:30" ht="15" customHeight="1" x14ac:dyDescent="0.25">
      <c r="A237" s="43" t="s">
        <v>0</v>
      </c>
      <c r="B237" s="44" t="s">
        <v>1</v>
      </c>
      <c r="C237" s="44" t="s">
        <v>205</v>
      </c>
      <c r="D237" s="44" t="s">
        <v>216</v>
      </c>
      <c r="E237" s="45">
        <v>100</v>
      </c>
      <c r="F237" s="21">
        <v>13.57</v>
      </c>
      <c r="G237" s="19">
        <v>13.57</v>
      </c>
      <c r="H237" s="300">
        <v>401140000</v>
      </c>
      <c r="I237" s="44" t="s">
        <v>76</v>
      </c>
      <c r="J237" s="44" t="s">
        <v>214</v>
      </c>
      <c r="K237" s="44" t="s">
        <v>215</v>
      </c>
      <c r="L237" s="44" t="s">
        <v>41</v>
      </c>
      <c r="M237" s="44" t="s">
        <v>38</v>
      </c>
      <c r="N237" s="300">
        <v>211</v>
      </c>
      <c r="O237" s="300">
        <v>2112</v>
      </c>
      <c r="P237" s="44" t="s">
        <v>645</v>
      </c>
      <c r="Q237" s="300">
        <v>21111</v>
      </c>
      <c r="R237" s="44" t="s">
        <v>41</v>
      </c>
      <c r="S237" s="44"/>
      <c r="T237" s="44"/>
      <c r="U237" s="73">
        <v>1</v>
      </c>
      <c r="X237" s="35"/>
      <c r="AD237" s="36"/>
    </row>
    <row r="238" spans="1:30" ht="15" customHeight="1" x14ac:dyDescent="0.25">
      <c r="A238" s="43" t="s">
        <v>0</v>
      </c>
      <c r="B238" s="44" t="s">
        <v>1</v>
      </c>
      <c r="C238" s="44" t="s">
        <v>205</v>
      </c>
      <c r="D238" s="44" t="s">
        <v>217</v>
      </c>
      <c r="E238" s="45">
        <v>100</v>
      </c>
      <c r="F238" s="21">
        <v>13.41</v>
      </c>
      <c r="G238" s="19">
        <v>13.41</v>
      </c>
      <c r="H238" s="300">
        <v>401140000</v>
      </c>
      <c r="I238" s="44" t="s">
        <v>76</v>
      </c>
      <c r="J238" s="44" t="s">
        <v>214</v>
      </c>
      <c r="K238" s="44" t="s">
        <v>215</v>
      </c>
      <c r="L238" s="44" t="s">
        <v>41</v>
      </c>
      <c r="M238" s="44" t="s">
        <v>38</v>
      </c>
      <c r="N238" s="300">
        <v>211</v>
      </c>
      <c r="O238" s="300">
        <v>2112</v>
      </c>
      <c r="P238" s="44" t="s">
        <v>645</v>
      </c>
      <c r="Q238" s="300">
        <v>21111</v>
      </c>
      <c r="R238" s="44" t="s">
        <v>41</v>
      </c>
      <c r="S238" s="44"/>
      <c r="T238" s="44"/>
      <c r="U238" s="73">
        <v>1</v>
      </c>
      <c r="X238" s="35"/>
      <c r="AD238" s="36"/>
    </row>
    <row r="239" spans="1:30" ht="15" customHeight="1" x14ac:dyDescent="0.25">
      <c r="A239" s="43" t="s">
        <v>0</v>
      </c>
      <c r="B239" s="44" t="s">
        <v>1</v>
      </c>
      <c r="C239" s="44" t="s">
        <v>205</v>
      </c>
      <c r="D239" s="44" t="s">
        <v>220</v>
      </c>
      <c r="E239" s="45">
        <v>100</v>
      </c>
      <c r="F239" s="21">
        <v>16.45</v>
      </c>
      <c r="G239" s="19">
        <v>16.45</v>
      </c>
      <c r="H239" s="300">
        <v>401140000</v>
      </c>
      <c r="I239" s="44" t="s">
        <v>76</v>
      </c>
      <c r="J239" s="44" t="s">
        <v>214</v>
      </c>
      <c r="K239" s="44" t="s">
        <v>215</v>
      </c>
      <c r="L239" s="44" t="s">
        <v>41</v>
      </c>
      <c r="M239" s="44" t="s">
        <v>38</v>
      </c>
      <c r="N239" s="300">
        <v>211</v>
      </c>
      <c r="O239" s="300">
        <v>2112</v>
      </c>
      <c r="P239" s="44" t="s">
        <v>645</v>
      </c>
      <c r="Q239" s="300">
        <v>21111</v>
      </c>
      <c r="R239" s="44" t="s">
        <v>41</v>
      </c>
      <c r="S239" s="44"/>
      <c r="T239" s="44"/>
      <c r="U239" s="73">
        <v>2</v>
      </c>
      <c r="X239" s="35"/>
      <c r="AD239" s="36"/>
    </row>
    <row r="240" spans="1:30" ht="15" customHeight="1" x14ac:dyDescent="0.25">
      <c r="A240" s="43" t="s">
        <v>0</v>
      </c>
      <c r="B240" s="44" t="s">
        <v>1</v>
      </c>
      <c r="C240" s="44" t="s">
        <v>205</v>
      </c>
      <c r="D240" s="44" t="s">
        <v>221</v>
      </c>
      <c r="E240" s="45">
        <v>50</v>
      </c>
      <c r="F240" s="21">
        <v>8.15</v>
      </c>
      <c r="G240" s="19">
        <v>16.29</v>
      </c>
      <c r="H240" s="300">
        <v>401140000</v>
      </c>
      <c r="I240" s="44" t="s">
        <v>76</v>
      </c>
      <c r="J240" s="44" t="s">
        <v>214</v>
      </c>
      <c r="K240" s="44" t="s">
        <v>215</v>
      </c>
      <c r="L240" s="44" t="s">
        <v>41</v>
      </c>
      <c r="M240" s="44" t="s">
        <v>38</v>
      </c>
      <c r="N240" s="300">
        <v>211</v>
      </c>
      <c r="O240" s="300">
        <v>2112</v>
      </c>
      <c r="P240" s="44" t="s">
        <v>645</v>
      </c>
      <c r="Q240" s="300">
        <v>21111</v>
      </c>
      <c r="R240" s="44" t="s">
        <v>41</v>
      </c>
      <c r="S240" s="44"/>
      <c r="T240" s="44"/>
      <c r="U240" s="73">
        <v>2</v>
      </c>
      <c r="X240" s="35"/>
      <c r="AD240" s="36"/>
    </row>
    <row r="241" spans="1:30" ht="15" customHeight="1" x14ac:dyDescent="0.25">
      <c r="A241" s="43" t="s">
        <v>0</v>
      </c>
      <c r="B241" s="44" t="s">
        <v>1</v>
      </c>
      <c r="C241" s="44" t="s">
        <v>205</v>
      </c>
      <c r="D241" s="44" t="s">
        <v>223</v>
      </c>
      <c r="E241" s="45">
        <v>100</v>
      </c>
      <c r="F241" s="21">
        <v>10.81</v>
      </c>
      <c r="G241" s="19">
        <v>10.81</v>
      </c>
      <c r="H241" s="300">
        <v>401140000</v>
      </c>
      <c r="I241" s="44" t="s">
        <v>76</v>
      </c>
      <c r="J241" s="44" t="s">
        <v>214</v>
      </c>
      <c r="K241" s="44" t="s">
        <v>215</v>
      </c>
      <c r="L241" s="44" t="s">
        <v>41</v>
      </c>
      <c r="M241" s="44" t="s">
        <v>38</v>
      </c>
      <c r="N241" s="300">
        <v>211</v>
      </c>
      <c r="O241" s="300">
        <v>2112</v>
      </c>
      <c r="P241" s="44" t="s">
        <v>645</v>
      </c>
      <c r="Q241" s="300">
        <v>21111</v>
      </c>
      <c r="R241" s="44" t="s">
        <v>41</v>
      </c>
      <c r="S241" s="44"/>
      <c r="T241" s="44"/>
      <c r="U241" s="73">
        <v>1</v>
      </c>
      <c r="X241" s="35"/>
      <c r="AD241" s="36"/>
    </row>
    <row r="242" spans="1:30" ht="15" customHeight="1" x14ac:dyDescent="0.25">
      <c r="A242" s="43" t="s">
        <v>0</v>
      </c>
      <c r="B242" s="44" t="s">
        <v>1</v>
      </c>
      <c r="C242" s="44" t="s">
        <v>205</v>
      </c>
      <c r="D242" s="44" t="s">
        <v>224</v>
      </c>
      <c r="E242" s="45">
        <v>100</v>
      </c>
      <c r="F242" s="21">
        <v>10.65</v>
      </c>
      <c r="G242" s="19">
        <v>10.65</v>
      </c>
      <c r="H242" s="300">
        <v>401140000</v>
      </c>
      <c r="I242" s="44" t="s">
        <v>76</v>
      </c>
      <c r="J242" s="44" t="s">
        <v>214</v>
      </c>
      <c r="K242" s="44" t="s">
        <v>215</v>
      </c>
      <c r="L242" s="44" t="s">
        <v>41</v>
      </c>
      <c r="M242" s="44" t="s">
        <v>38</v>
      </c>
      <c r="N242" s="300">
        <v>211</v>
      </c>
      <c r="O242" s="300">
        <v>2112</v>
      </c>
      <c r="P242" s="44" t="s">
        <v>645</v>
      </c>
      <c r="Q242" s="300">
        <v>21111</v>
      </c>
      <c r="R242" s="44" t="s">
        <v>41</v>
      </c>
      <c r="S242" s="44"/>
      <c r="T242" s="44"/>
      <c r="U242" s="73">
        <v>1</v>
      </c>
      <c r="X242" s="35"/>
      <c r="AD242" s="36"/>
    </row>
    <row r="243" spans="1:30" ht="15" customHeight="1" x14ac:dyDescent="0.25">
      <c r="A243" s="43" t="s">
        <v>0</v>
      </c>
      <c r="B243" s="44" t="s">
        <v>1</v>
      </c>
      <c r="C243" s="44" t="s">
        <v>205</v>
      </c>
      <c r="D243" s="44" t="s">
        <v>225</v>
      </c>
      <c r="E243" s="45">
        <v>100</v>
      </c>
      <c r="F243" s="21">
        <v>16.45</v>
      </c>
      <c r="G243" s="19">
        <v>16.45</v>
      </c>
      <c r="H243" s="300">
        <v>401140000</v>
      </c>
      <c r="I243" s="44" t="s">
        <v>76</v>
      </c>
      <c r="J243" s="44" t="s">
        <v>214</v>
      </c>
      <c r="K243" s="44" t="s">
        <v>215</v>
      </c>
      <c r="L243" s="44" t="s">
        <v>41</v>
      </c>
      <c r="M243" s="44" t="s">
        <v>38</v>
      </c>
      <c r="N243" s="300">
        <v>211</v>
      </c>
      <c r="O243" s="300">
        <v>2112</v>
      </c>
      <c r="P243" s="44" t="s">
        <v>645</v>
      </c>
      <c r="Q243" s="300">
        <v>21111</v>
      </c>
      <c r="R243" s="44" t="s">
        <v>41</v>
      </c>
      <c r="S243" s="44"/>
      <c r="T243" s="44"/>
      <c r="U243" s="73">
        <v>2</v>
      </c>
      <c r="X243" s="35"/>
      <c r="AD243" s="36"/>
    </row>
    <row r="244" spans="1:30" ht="15" customHeight="1" x14ac:dyDescent="0.25">
      <c r="A244" s="43" t="s">
        <v>0</v>
      </c>
      <c r="B244" s="44" t="s">
        <v>1</v>
      </c>
      <c r="C244" s="44" t="s">
        <v>205</v>
      </c>
      <c r="D244" s="44" t="s">
        <v>272</v>
      </c>
      <c r="E244" s="45">
        <v>100</v>
      </c>
      <c r="F244" s="21">
        <v>16.45</v>
      </c>
      <c r="G244" s="19">
        <v>16.45</v>
      </c>
      <c r="H244" s="300">
        <v>401130003</v>
      </c>
      <c r="I244" s="44" t="s">
        <v>76</v>
      </c>
      <c r="J244" s="44" t="s">
        <v>227</v>
      </c>
      <c r="K244" s="44" t="s">
        <v>273</v>
      </c>
      <c r="L244" s="44" t="s">
        <v>41</v>
      </c>
      <c r="M244" s="44" t="s">
        <v>38</v>
      </c>
      <c r="N244" s="300">
        <v>211</v>
      </c>
      <c r="O244" s="300">
        <v>2112</v>
      </c>
      <c r="P244" s="44" t="s">
        <v>645</v>
      </c>
      <c r="Q244" s="300">
        <v>21111</v>
      </c>
      <c r="R244" s="44" t="s">
        <v>41</v>
      </c>
      <c r="S244" s="44"/>
      <c r="T244" s="44"/>
      <c r="U244" s="73">
        <v>2</v>
      </c>
      <c r="X244" s="35"/>
      <c r="AD244" s="36"/>
    </row>
    <row r="245" spans="1:30" ht="15" customHeight="1" x14ac:dyDescent="0.25">
      <c r="A245" s="43" t="s">
        <v>0</v>
      </c>
      <c r="B245" s="44" t="s">
        <v>1</v>
      </c>
      <c r="C245" s="44" t="s">
        <v>205</v>
      </c>
      <c r="D245" s="44" t="s">
        <v>229</v>
      </c>
      <c r="E245" s="45">
        <v>100</v>
      </c>
      <c r="F245" s="21">
        <v>16.45</v>
      </c>
      <c r="G245" s="19">
        <v>16.45</v>
      </c>
      <c r="H245" s="300">
        <v>401130002</v>
      </c>
      <c r="I245" s="44" t="s">
        <v>76</v>
      </c>
      <c r="J245" s="44" t="s">
        <v>227</v>
      </c>
      <c r="K245" s="44" t="s">
        <v>230</v>
      </c>
      <c r="L245" s="44" t="s">
        <v>41</v>
      </c>
      <c r="M245" s="44" t="s">
        <v>38</v>
      </c>
      <c r="N245" s="300">
        <v>211</v>
      </c>
      <c r="O245" s="300">
        <v>2112</v>
      </c>
      <c r="P245" s="44" t="s">
        <v>645</v>
      </c>
      <c r="Q245" s="300">
        <v>21111</v>
      </c>
      <c r="R245" s="44" t="s">
        <v>41</v>
      </c>
      <c r="S245" s="44"/>
      <c r="T245" s="44"/>
      <c r="U245" s="73">
        <v>2</v>
      </c>
      <c r="X245" s="35"/>
      <c r="AD245" s="36"/>
    </row>
    <row r="246" spans="1:30" ht="15" customHeight="1" x14ac:dyDescent="0.25">
      <c r="A246" s="43" t="s">
        <v>0</v>
      </c>
      <c r="B246" s="44" t="s">
        <v>1</v>
      </c>
      <c r="C246" s="44" t="s">
        <v>205</v>
      </c>
      <c r="D246" s="44" t="s">
        <v>231</v>
      </c>
      <c r="E246" s="45">
        <v>100</v>
      </c>
      <c r="F246" s="21">
        <v>10.81</v>
      </c>
      <c r="G246" s="19">
        <v>10.81</v>
      </c>
      <c r="H246" s="300">
        <v>401130002</v>
      </c>
      <c r="I246" s="44" t="s">
        <v>76</v>
      </c>
      <c r="J246" s="44" t="s">
        <v>227</v>
      </c>
      <c r="K246" s="44" t="s">
        <v>230</v>
      </c>
      <c r="L246" s="44" t="s">
        <v>41</v>
      </c>
      <c r="M246" s="44" t="s">
        <v>38</v>
      </c>
      <c r="N246" s="300">
        <v>211</v>
      </c>
      <c r="O246" s="300">
        <v>2112</v>
      </c>
      <c r="P246" s="44" t="s">
        <v>645</v>
      </c>
      <c r="Q246" s="300">
        <v>21111</v>
      </c>
      <c r="R246" s="44" t="s">
        <v>41</v>
      </c>
      <c r="S246" s="44"/>
      <c r="T246" s="44"/>
      <c r="U246" s="73">
        <v>1</v>
      </c>
      <c r="X246" s="35"/>
      <c r="AD246" s="36"/>
    </row>
    <row r="247" spans="1:30" ht="15" customHeight="1" x14ac:dyDescent="0.25">
      <c r="A247" s="43" t="s">
        <v>0</v>
      </c>
      <c r="B247" s="44" t="s">
        <v>1</v>
      </c>
      <c r="C247" s="44" t="s">
        <v>205</v>
      </c>
      <c r="D247" s="44" t="s">
        <v>274</v>
      </c>
      <c r="E247" s="45">
        <v>100</v>
      </c>
      <c r="F247" s="21">
        <v>16.29</v>
      </c>
      <c r="G247" s="19">
        <v>16.29</v>
      </c>
      <c r="H247" s="113">
        <v>401130002</v>
      </c>
      <c r="I247" s="44" t="s">
        <v>76</v>
      </c>
      <c r="J247" s="44" t="s">
        <v>227</v>
      </c>
      <c r="K247" s="44" t="s">
        <v>230</v>
      </c>
      <c r="L247" s="44" t="s">
        <v>41</v>
      </c>
      <c r="M247" s="44" t="s">
        <v>38</v>
      </c>
      <c r="N247" s="300">
        <v>211</v>
      </c>
      <c r="O247" s="300">
        <v>2112</v>
      </c>
      <c r="P247" s="44" t="s">
        <v>645</v>
      </c>
      <c r="Q247" s="300">
        <v>21111</v>
      </c>
      <c r="R247" s="44" t="s">
        <v>41</v>
      </c>
      <c r="S247" s="44"/>
      <c r="T247" s="44"/>
      <c r="U247" s="73">
        <v>2</v>
      </c>
      <c r="X247" s="35"/>
      <c r="AD247" s="36"/>
    </row>
    <row r="248" spans="1:30" ht="15" customHeight="1" x14ac:dyDescent="0.25">
      <c r="A248" s="43" t="s">
        <v>0</v>
      </c>
      <c r="B248" s="44" t="s">
        <v>1</v>
      </c>
      <c r="C248" s="44" t="s">
        <v>205</v>
      </c>
      <c r="D248" s="44" t="s">
        <v>276</v>
      </c>
      <c r="E248" s="45">
        <v>100</v>
      </c>
      <c r="F248" s="21">
        <v>20.49</v>
      </c>
      <c r="G248" s="19">
        <v>20.49</v>
      </c>
      <c r="H248" s="300">
        <v>401130002</v>
      </c>
      <c r="I248" s="44" t="s">
        <v>76</v>
      </c>
      <c r="J248" s="44" t="s">
        <v>227</v>
      </c>
      <c r="K248" s="44" t="s">
        <v>230</v>
      </c>
      <c r="L248" s="44" t="s">
        <v>41</v>
      </c>
      <c r="M248" s="44" t="s">
        <v>38</v>
      </c>
      <c r="N248" s="300">
        <v>211</v>
      </c>
      <c r="O248" s="300">
        <v>2112</v>
      </c>
      <c r="P248" s="44" t="s">
        <v>645</v>
      </c>
      <c r="Q248" s="300">
        <v>21111</v>
      </c>
      <c r="R248" s="44" t="s">
        <v>41</v>
      </c>
      <c r="S248" s="44"/>
      <c r="T248" s="44"/>
      <c r="U248" s="73">
        <v>2</v>
      </c>
      <c r="X248" s="35"/>
      <c r="AD248" s="36"/>
    </row>
    <row r="249" spans="1:30" ht="15" customHeight="1" x14ac:dyDescent="0.25">
      <c r="A249" s="43" t="s">
        <v>0</v>
      </c>
      <c r="B249" s="44" t="s">
        <v>1</v>
      </c>
      <c r="C249" s="44" t="s">
        <v>205</v>
      </c>
      <c r="D249" s="44" t="s">
        <v>278</v>
      </c>
      <c r="E249" s="45">
        <v>100</v>
      </c>
      <c r="F249" s="21">
        <v>20.49</v>
      </c>
      <c r="G249" s="19">
        <v>20.49</v>
      </c>
      <c r="H249" s="300">
        <v>401130001</v>
      </c>
      <c r="I249" s="44" t="s">
        <v>76</v>
      </c>
      <c r="J249" s="44" t="s">
        <v>227</v>
      </c>
      <c r="K249" s="44" t="s">
        <v>279</v>
      </c>
      <c r="L249" s="44" t="s">
        <v>41</v>
      </c>
      <c r="M249" s="44" t="s">
        <v>38</v>
      </c>
      <c r="N249" s="300">
        <v>211</v>
      </c>
      <c r="O249" s="300">
        <v>2112</v>
      </c>
      <c r="P249" s="44" t="s">
        <v>645</v>
      </c>
      <c r="Q249" s="300">
        <v>21111</v>
      </c>
      <c r="R249" s="44" t="s">
        <v>41</v>
      </c>
      <c r="S249" s="44"/>
      <c r="T249" s="44"/>
      <c r="U249" s="73">
        <v>2</v>
      </c>
      <c r="X249" s="35"/>
      <c r="AD249" s="36"/>
    </row>
    <row r="250" spans="1:30" ht="15" customHeight="1" x14ac:dyDescent="0.25">
      <c r="A250" s="43" t="s">
        <v>0</v>
      </c>
      <c r="B250" s="44" t="s">
        <v>1</v>
      </c>
      <c r="C250" s="44" t="s">
        <v>205</v>
      </c>
      <c r="D250" s="44" t="s">
        <v>280</v>
      </c>
      <c r="E250" s="45">
        <v>100</v>
      </c>
      <c r="F250" s="21">
        <v>20.65</v>
      </c>
      <c r="G250" s="19">
        <v>20.65</v>
      </c>
      <c r="H250" s="300">
        <v>401130001</v>
      </c>
      <c r="I250" s="44" t="s">
        <v>76</v>
      </c>
      <c r="J250" s="44" t="s">
        <v>227</v>
      </c>
      <c r="K250" s="44" t="s">
        <v>279</v>
      </c>
      <c r="L250" s="44" t="s">
        <v>41</v>
      </c>
      <c r="M250" s="44" t="s">
        <v>38</v>
      </c>
      <c r="N250" s="300">
        <v>211</v>
      </c>
      <c r="O250" s="300">
        <v>2112</v>
      </c>
      <c r="P250" s="44" t="s">
        <v>645</v>
      </c>
      <c r="Q250" s="300">
        <v>21111</v>
      </c>
      <c r="R250" s="44" t="s">
        <v>41</v>
      </c>
      <c r="S250" s="44"/>
      <c r="T250" s="44"/>
      <c r="U250" s="73">
        <v>2</v>
      </c>
      <c r="X250" s="35"/>
      <c r="AD250" s="36"/>
    </row>
    <row r="251" spans="1:30" ht="15" customHeight="1" x14ac:dyDescent="0.25">
      <c r="A251" s="43" t="s">
        <v>0</v>
      </c>
      <c r="B251" s="44" t="s">
        <v>1</v>
      </c>
      <c r="C251" s="44" t="s">
        <v>205</v>
      </c>
      <c r="D251" s="44" t="s">
        <v>226</v>
      </c>
      <c r="E251" s="45">
        <v>100</v>
      </c>
      <c r="F251" s="21">
        <v>16.29</v>
      </c>
      <c r="G251" s="19">
        <v>16.29</v>
      </c>
      <c r="H251" s="300">
        <v>401130000</v>
      </c>
      <c r="I251" s="44" t="s">
        <v>76</v>
      </c>
      <c r="J251" s="44" t="s">
        <v>227</v>
      </c>
      <c r="K251" s="44" t="s">
        <v>228</v>
      </c>
      <c r="L251" s="44" t="s">
        <v>41</v>
      </c>
      <c r="M251" s="44" t="s">
        <v>38</v>
      </c>
      <c r="N251" s="300">
        <v>211</v>
      </c>
      <c r="O251" s="300">
        <v>2112</v>
      </c>
      <c r="P251" s="44" t="s">
        <v>645</v>
      </c>
      <c r="Q251" s="300">
        <v>21111</v>
      </c>
      <c r="R251" s="44" t="s">
        <v>41</v>
      </c>
      <c r="S251" s="44"/>
      <c r="T251" s="44"/>
      <c r="U251" s="73">
        <v>2</v>
      </c>
      <c r="X251" s="35"/>
      <c r="AD251" s="36"/>
    </row>
    <row r="252" spans="1:30" ht="15" customHeight="1" x14ac:dyDescent="0.25">
      <c r="A252" s="43" t="s">
        <v>0</v>
      </c>
      <c r="B252" s="44" t="s">
        <v>1</v>
      </c>
      <c r="C252" s="44" t="s">
        <v>205</v>
      </c>
      <c r="D252" s="44" t="s">
        <v>232</v>
      </c>
      <c r="E252" s="45">
        <v>100</v>
      </c>
      <c r="F252" s="21">
        <v>10.65</v>
      </c>
      <c r="G252" s="19">
        <v>10.65</v>
      </c>
      <c r="H252" s="300">
        <v>401130000</v>
      </c>
      <c r="I252" s="44" t="s">
        <v>76</v>
      </c>
      <c r="J252" s="44" t="s">
        <v>227</v>
      </c>
      <c r="K252" s="44" t="s">
        <v>228</v>
      </c>
      <c r="L252" s="44" t="s">
        <v>41</v>
      </c>
      <c r="M252" s="44" t="s">
        <v>38</v>
      </c>
      <c r="N252" s="300">
        <v>211</v>
      </c>
      <c r="O252" s="300">
        <v>2112</v>
      </c>
      <c r="P252" s="44" t="s">
        <v>645</v>
      </c>
      <c r="Q252" s="300">
        <v>21111</v>
      </c>
      <c r="R252" s="44" t="s">
        <v>41</v>
      </c>
      <c r="S252" s="44"/>
      <c r="T252" s="44"/>
      <c r="U252" s="73">
        <v>1</v>
      </c>
      <c r="X252" s="35"/>
      <c r="AD252" s="36"/>
    </row>
    <row r="253" spans="1:30" ht="15" customHeight="1" x14ac:dyDescent="0.25">
      <c r="A253" s="43" t="s">
        <v>0</v>
      </c>
      <c r="B253" s="44" t="s">
        <v>1</v>
      </c>
      <c r="C253" s="44" t="s">
        <v>205</v>
      </c>
      <c r="D253" s="44" t="s">
        <v>275</v>
      </c>
      <c r="E253" s="45">
        <v>100</v>
      </c>
      <c r="F253" s="21">
        <v>10.81</v>
      </c>
      <c r="G253" s="19">
        <v>10.81</v>
      </c>
      <c r="H253" s="300">
        <v>401130000</v>
      </c>
      <c r="I253" s="44" t="s">
        <v>76</v>
      </c>
      <c r="J253" s="44" t="s">
        <v>227</v>
      </c>
      <c r="K253" s="44" t="s">
        <v>228</v>
      </c>
      <c r="L253" s="44" t="s">
        <v>41</v>
      </c>
      <c r="M253" s="44" t="s">
        <v>38</v>
      </c>
      <c r="N253" s="300">
        <v>211</v>
      </c>
      <c r="O253" s="300">
        <v>2112</v>
      </c>
      <c r="P253" s="44" t="s">
        <v>645</v>
      </c>
      <c r="Q253" s="300">
        <v>21111</v>
      </c>
      <c r="R253" s="44" t="s">
        <v>41</v>
      </c>
      <c r="S253" s="44"/>
      <c r="T253" s="44"/>
      <c r="U253" s="73">
        <v>1</v>
      </c>
      <c r="X253" s="35"/>
      <c r="AD253" s="36"/>
    </row>
    <row r="254" spans="1:30" ht="15" customHeight="1" x14ac:dyDescent="0.25">
      <c r="A254" s="43" t="s">
        <v>0</v>
      </c>
      <c r="B254" s="44" t="s">
        <v>1</v>
      </c>
      <c r="C254" s="44" t="s">
        <v>205</v>
      </c>
      <c r="D254" s="44" t="s">
        <v>277</v>
      </c>
      <c r="E254" s="45">
        <v>100</v>
      </c>
      <c r="F254" s="21">
        <v>20.65</v>
      </c>
      <c r="G254" s="19">
        <v>20.65</v>
      </c>
      <c r="H254" s="300">
        <v>401130000</v>
      </c>
      <c r="I254" s="44" t="s">
        <v>76</v>
      </c>
      <c r="J254" s="44" t="s">
        <v>227</v>
      </c>
      <c r="K254" s="44" t="s">
        <v>228</v>
      </c>
      <c r="L254" s="44" t="s">
        <v>41</v>
      </c>
      <c r="M254" s="44" t="s">
        <v>38</v>
      </c>
      <c r="N254" s="300">
        <v>211</v>
      </c>
      <c r="O254" s="300">
        <v>2112</v>
      </c>
      <c r="P254" s="44" t="s">
        <v>645</v>
      </c>
      <c r="Q254" s="300">
        <v>21111</v>
      </c>
      <c r="R254" s="44" t="s">
        <v>41</v>
      </c>
      <c r="S254" s="44"/>
      <c r="T254" s="44"/>
      <c r="U254" s="73">
        <v>2</v>
      </c>
      <c r="X254" s="35"/>
      <c r="AD254" s="36"/>
    </row>
    <row r="255" spans="1:30" ht="15" customHeight="1" x14ac:dyDescent="0.25">
      <c r="A255" s="43" t="s">
        <v>0</v>
      </c>
      <c r="B255" s="44" t="s">
        <v>1</v>
      </c>
      <c r="C255" s="44" t="s">
        <v>293</v>
      </c>
      <c r="D255" s="44" t="s">
        <v>322</v>
      </c>
      <c r="E255" s="45">
        <v>50</v>
      </c>
      <c r="F255" s="21">
        <v>10.08</v>
      </c>
      <c r="G255" s="19">
        <v>20.16</v>
      </c>
      <c r="H255" s="45">
        <v>401110012</v>
      </c>
      <c r="I255" s="44" t="s">
        <v>76</v>
      </c>
      <c r="J255" s="44" t="s">
        <v>250</v>
      </c>
      <c r="K255" s="44" t="s">
        <v>291</v>
      </c>
      <c r="L255" s="44" t="s">
        <v>41</v>
      </c>
      <c r="M255" s="44" t="s">
        <v>38</v>
      </c>
      <c r="N255" s="45">
        <v>211</v>
      </c>
      <c r="O255" s="45">
        <v>2112</v>
      </c>
      <c r="P255" s="44" t="s">
        <v>645</v>
      </c>
      <c r="Q255" s="45">
        <v>21111</v>
      </c>
      <c r="R255" s="44" t="s">
        <v>41</v>
      </c>
      <c r="S255" s="44"/>
      <c r="T255" s="44"/>
      <c r="U255" s="302">
        <v>2</v>
      </c>
      <c r="X255" s="35"/>
      <c r="AD255" s="36"/>
    </row>
    <row r="256" spans="1:30" ht="15" customHeight="1" x14ac:dyDescent="0.25">
      <c r="A256" s="43" t="s">
        <v>0</v>
      </c>
      <c r="B256" s="44" t="s">
        <v>1</v>
      </c>
      <c r="C256" s="44" t="s">
        <v>293</v>
      </c>
      <c r="D256" s="44" t="s">
        <v>352</v>
      </c>
      <c r="E256" s="45">
        <v>100</v>
      </c>
      <c r="F256" s="21">
        <v>13.57</v>
      </c>
      <c r="G256" s="19">
        <v>13.57</v>
      </c>
      <c r="H256" s="45">
        <v>401110012</v>
      </c>
      <c r="I256" s="44" t="s">
        <v>76</v>
      </c>
      <c r="J256" s="44" t="s">
        <v>250</v>
      </c>
      <c r="K256" s="44" t="s">
        <v>291</v>
      </c>
      <c r="L256" s="44" t="s">
        <v>41</v>
      </c>
      <c r="M256" s="44" t="s">
        <v>38</v>
      </c>
      <c r="N256" s="45">
        <v>211</v>
      </c>
      <c r="O256" s="45">
        <v>2112</v>
      </c>
      <c r="P256" s="44" t="s">
        <v>645</v>
      </c>
      <c r="Q256" s="45">
        <v>21111</v>
      </c>
      <c r="R256" s="44" t="s">
        <v>41</v>
      </c>
      <c r="S256" s="44"/>
      <c r="T256" s="44"/>
      <c r="U256" s="302">
        <v>1</v>
      </c>
      <c r="X256" s="35"/>
      <c r="AD256" s="36"/>
    </row>
    <row r="257" spans="1:30" ht="15" customHeight="1" x14ac:dyDescent="0.25">
      <c r="A257" s="43" t="s">
        <v>0</v>
      </c>
      <c r="B257" s="44" t="s">
        <v>1</v>
      </c>
      <c r="C257" s="44" t="s">
        <v>293</v>
      </c>
      <c r="D257" s="44" t="s">
        <v>320</v>
      </c>
      <c r="E257" s="45">
        <v>50</v>
      </c>
      <c r="F257" s="21">
        <v>10.33</v>
      </c>
      <c r="G257" s="19">
        <v>20.65</v>
      </c>
      <c r="H257" s="45">
        <v>401110010</v>
      </c>
      <c r="I257" s="44" t="s">
        <v>76</v>
      </c>
      <c r="J257" s="44" t="s">
        <v>250</v>
      </c>
      <c r="K257" s="44" t="s">
        <v>292</v>
      </c>
      <c r="L257" s="44" t="s">
        <v>41</v>
      </c>
      <c r="M257" s="44" t="s">
        <v>38</v>
      </c>
      <c r="N257" s="45">
        <v>211</v>
      </c>
      <c r="O257" s="45">
        <v>2112</v>
      </c>
      <c r="P257" s="44" t="s">
        <v>645</v>
      </c>
      <c r="Q257" s="45">
        <v>21111</v>
      </c>
      <c r="R257" s="44" t="s">
        <v>41</v>
      </c>
      <c r="S257" s="44"/>
      <c r="T257" s="44"/>
      <c r="U257" s="302">
        <v>2</v>
      </c>
      <c r="X257" s="35"/>
      <c r="AD257" s="36"/>
    </row>
    <row r="258" spans="1:30" ht="15" customHeight="1" x14ac:dyDescent="0.25">
      <c r="A258" s="43" t="s">
        <v>0</v>
      </c>
      <c r="B258" s="44" t="s">
        <v>1</v>
      </c>
      <c r="C258" s="44" t="s">
        <v>293</v>
      </c>
      <c r="D258" s="44" t="s">
        <v>322</v>
      </c>
      <c r="E258" s="45">
        <v>50</v>
      </c>
      <c r="F258" s="21">
        <v>10.08</v>
      </c>
      <c r="G258" s="19">
        <v>20.16</v>
      </c>
      <c r="H258" s="45">
        <v>401110010</v>
      </c>
      <c r="I258" s="44" t="s">
        <v>76</v>
      </c>
      <c r="J258" s="44" t="s">
        <v>250</v>
      </c>
      <c r="K258" s="44" t="s">
        <v>292</v>
      </c>
      <c r="L258" s="44" t="s">
        <v>41</v>
      </c>
      <c r="M258" s="44" t="s">
        <v>38</v>
      </c>
      <c r="N258" s="45">
        <v>211</v>
      </c>
      <c r="O258" s="45">
        <v>2112</v>
      </c>
      <c r="P258" s="44" t="s">
        <v>645</v>
      </c>
      <c r="Q258" s="45">
        <v>21111</v>
      </c>
      <c r="R258" s="44" t="s">
        <v>41</v>
      </c>
      <c r="S258" s="44"/>
      <c r="T258" s="44"/>
      <c r="U258" s="302">
        <v>2</v>
      </c>
      <c r="X258" s="35"/>
      <c r="AD258" s="36"/>
    </row>
    <row r="259" spans="1:30" ht="15" customHeight="1" x14ac:dyDescent="0.25">
      <c r="A259" s="43" t="s">
        <v>0</v>
      </c>
      <c r="B259" s="44" t="s">
        <v>1</v>
      </c>
      <c r="C259" s="44" t="s">
        <v>293</v>
      </c>
      <c r="D259" s="44" t="s">
        <v>320</v>
      </c>
      <c r="E259" s="45">
        <v>50</v>
      </c>
      <c r="F259" s="21">
        <v>10.33</v>
      </c>
      <c r="G259" s="19">
        <v>20.65</v>
      </c>
      <c r="H259" s="45">
        <v>401110004</v>
      </c>
      <c r="I259" s="44" t="s">
        <v>76</v>
      </c>
      <c r="J259" s="44" t="s">
        <v>250</v>
      </c>
      <c r="K259" s="44" t="s">
        <v>321</v>
      </c>
      <c r="L259" s="44" t="s">
        <v>41</v>
      </c>
      <c r="M259" s="44" t="s">
        <v>38</v>
      </c>
      <c r="N259" s="45">
        <v>211</v>
      </c>
      <c r="O259" s="45">
        <v>2112</v>
      </c>
      <c r="P259" s="44" t="s">
        <v>645</v>
      </c>
      <c r="Q259" s="45">
        <v>21111</v>
      </c>
      <c r="R259" s="44" t="s">
        <v>41</v>
      </c>
      <c r="S259" s="44"/>
      <c r="T259" s="44"/>
      <c r="U259" s="302">
        <v>2</v>
      </c>
      <c r="X259" s="35"/>
      <c r="AD259" s="36"/>
    </row>
    <row r="260" spans="1:30" ht="15" customHeight="1" x14ac:dyDescent="0.25">
      <c r="A260" s="43" t="s">
        <v>0</v>
      </c>
      <c r="B260" s="44" t="s">
        <v>1</v>
      </c>
      <c r="C260" s="44" t="s">
        <v>293</v>
      </c>
      <c r="D260" s="44" t="s">
        <v>350</v>
      </c>
      <c r="E260" s="45">
        <v>100</v>
      </c>
      <c r="F260" s="21">
        <v>13.41</v>
      </c>
      <c r="G260" s="19">
        <v>13.41</v>
      </c>
      <c r="H260" s="45">
        <v>401110004</v>
      </c>
      <c r="I260" s="44" t="s">
        <v>76</v>
      </c>
      <c r="J260" s="44" t="s">
        <v>250</v>
      </c>
      <c r="K260" s="44" t="s">
        <v>321</v>
      </c>
      <c r="L260" s="44" t="s">
        <v>41</v>
      </c>
      <c r="M260" s="44" t="s">
        <v>38</v>
      </c>
      <c r="N260" s="45">
        <v>211</v>
      </c>
      <c r="O260" s="45">
        <v>2112</v>
      </c>
      <c r="P260" s="44" t="s">
        <v>645</v>
      </c>
      <c r="Q260" s="45">
        <v>21111</v>
      </c>
      <c r="R260" s="44" t="s">
        <v>41</v>
      </c>
      <c r="S260" s="44"/>
      <c r="T260" s="44"/>
      <c r="U260" s="302">
        <v>1</v>
      </c>
      <c r="X260" s="35"/>
      <c r="AD260" s="36"/>
    </row>
    <row r="261" spans="1:30" ht="15" customHeight="1" x14ac:dyDescent="0.25">
      <c r="A261" s="43" t="s">
        <v>0</v>
      </c>
      <c r="B261" s="44" t="s">
        <v>1</v>
      </c>
      <c r="C261" s="44" t="s">
        <v>293</v>
      </c>
      <c r="D261" s="44" t="s">
        <v>354</v>
      </c>
      <c r="E261" s="45">
        <v>100</v>
      </c>
      <c r="F261" s="21">
        <v>20.65</v>
      </c>
      <c r="G261" s="19">
        <v>20.65</v>
      </c>
      <c r="H261" s="45">
        <v>401110004</v>
      </c>
      <c r="I261" s="44" t="s">
        <v>76</v>
      </c>
      <c r="J261" s="44" t="s">
        <v>250</v>
      </c>
      <c r="K261" s="44" t="s">
        <v>321</v>
      </c>
      <c r="L261" s="44" t="s">
        <v>41</v>
      </c>
      <c r="M261" s="44" t="s">
        <v>38</v>
      </c>
      <c r="N261" s="45">
        <v>211</v>
      </c>
      <c r="O261" s="45">
        <v>2112</v>
      </c>
      <c r="P261" s="44" t="s">
        <v>645</v>
      </c>
      <c r="Q261" s="45">
        <v>21111</v>
      </c>
      <c r="R261" s="44" t="s">
        <v>41</v>
      </c>
      <c r="S261" s="44"/>
      <c r="T261" s="44"/>
      <c r="U261" s="302">
        <v>2</v>
      </c>
      <c r="X261" s="35"/>
      <c r="AD261" s="36"/>
    </row>
    <row r="262" spans="1:30" ht="15" customHeight="1" x14ac:dyDescent="0.25">
      <c r="A262" s="43" t="s">
        <v>0</v>
      </c>
      <c r="B262" s="44" t="s">
        <v>1</v>
      </c>
      <c r="C262" s="44" t="s">
        <v>293</v>
      </c>
      <c r="D262" s="44" t="s">
        <v>355</v>
      </c>
      <c r="E262" s="45">
        <v>50</v>
      </c>
      <c r="F262" s="21">
        <v>6.7</v>
      </c>
      <c r="G262" s="19">
        <v>13.41</v>
      </c>
      <c r="H262" s="45">
        <v>401110004</v>
      </c>
      <c r="I262" s="44" t="s">
        <v>76</v>
      </c>
      <c r="J262" s="44" t="s">
        <v>250</v>
      </c>
      <c r="K262" s="44" t="s">
        <v>321</v>
      </c>
      <c r="L262" s="44" t="s">
        <v>41</v>
      </c>
      <c r="M262" s="44" t="s">
        <v>38</v>
      </c>
      <c r="N262" s="45">
        <v>211</v>
      </c>
      <c r="O262" s="45">
        <v>2112</v>
      </c>
      <c r="P262" s="44" t="s">
        <v>645</v>
      </c>
      <c r="Q262" s="45">
        <v>21111</v>
      </c>
      <c r="R262" s="44" t="s">
        <v>41</v>
      </c>
      <c r="S262" s="44"/>
      <c r="T262" s="44"/>
      <c r="U262" s="302">
        <v>1</v>
      </c>
      <c r="X262" s="35"/>
      <c r="AD262" s="36"/>
    </row>
    <row r="263" spans="1:30" ht="15" customHeight="1" x14ac:dyDescent="0.25">
      <c r="A263" s="43" t="s">
        <v>0</v>
      </c>
      <c r="B263" s="44" t="s">
        <v>1</v>
      </c>
      <c r="C263" s="44" t="s">
        <v>293</v>
      </c>
      <c r="D263" s="44" t="s">
        <v>308</v>
      </c>
      <c r="E263" s="45">
        <v>100</v>
      </c>
      <c r="F263" s="21">
        <v>16.29</v>
      </c>
      <c r="G263" s="19">
        <v>16.29</v>
      </c>
      <c r="H263" s="45">
        <v>401110001</v>
      </c>
      <c r="I263" s="44" t="s">
        <v>76</v>
      </c>
      <c r="J263" s="44" t="s">
        <v>250</v>
      </c>
      <c r="K263" s="44" t="s">
        <v>309</v>
      </c>
      <c r="L263" s="44" t="s">
        <v>41</v>
      </c>
      <c r="M263" s="44" t="s">
        <v>38</v>
      </c>
      <c r="N263" s="45">
        <v>211</v>
      </c>
      <c r="O263" s="45">
        <v>2112</v>
      </c>
      <c r="P263" s="44" t="s">
        <v>645</v>
      </c>
      <c r="Q263" s="45">
        <v>21111</v>
      </c>
      <c r="R263" s="44" t="s">
        <v>41</v>
      </c>
      <c r="S263" s="44"/>
      <c r="T263" s="44"/>
      <c r="U263" s="302">
        <v>2</v>
      </c>
      <c r="X263" s="35"/>
      <c r="AD263" s="36"/>
    </row>
    <row r="264" spans="1:30" ht="15" customHeight="1" x14ac:dyDescent="0.25">
      <c r="A264" s="43" t="s">
        <v>0</v>
      </c>
      <c r="B264" s="44" t="s">
        <v>1</v>
      </c>
      <c r="C264" s="44" t="s">
        <v>293</v>
      </c>
      <c r="D264" s="44" t="s">
        <v>310</v>
      </c>
      <c r="E264" s="45">
        <v>100</v>
      </c>
      <c r="F264" s="21">
        <v>10.81</v>
      </c>
      <c r="G264" s="19">
        <v>10.81</v>
      </c>
      <c r="H264" s="45">
        <v>401110001</v>
      </c>
      <c r="I264" s="44" t="s">
        <v>76</v>
      </c>
      <c r="J264" s="44" t="s">
        <v>250</v>
      </c>
      <c r="K264" s="44" t="s">
        <v>309</v>
      </c>
      <c r="L264" s="44" t="s">
        <v>41</v>
      </c>
      <c r="M264" s="44" t="s">
        <v>38</v>
      </c>
      <c r="N264" s="45">
        <v>211</v>
      </c>
      <c r="O264" s="45">
        <v>2112</v>
      </c>
      <c r="P264" s="44" t="s">
        <v>645</v>
      </c>
      <c r="Q264" s="45">
        <v>21111</v>
      </c>
      <c r="R264" s="44" t="s">
        <v>41</v>
      </c>
      <c r="S264" s="44"/>
      <c r="T264" s="44"/>
      <c r="U264" s="302">
        <v>1</v>
      </c>
      <c r="X264" s="35"/>
      <c r="AD264" s="36"/>
    </row>
    <row r="265" spans="1:30" ht="15" customHeight="1" x14ac:dyDescent="0.25">
      <c r="A265" s="43" t="s">
        <v>0</v>
      </c>
      <c r="B265" s="44" t="s">
        <v>1</v>
      </c>
      <c r="C265" s="44" t="s">
        <v>293</v>
      </c>
      <c r="D265" s="44" t="s">
        <v>311</v>
      </c>
      <c r="E265" s="45">
        <v>100</v>
      </c>
      <c r="F265" s="21">
        <v>10.65</v>
      </c>
      <c r="G265" s="19">
        <v>10.65</v>
      </c>
      <c r="H265" s="45">
        <v>401110001</v>
      </c>
      <c r="I265" s="44" t="s">
        <v>76</v>
      </c>
      <c r="J265" s="44" t="s">
        <v>250</v>
      </c>
      <c r="K265" s="44" t="s">
        <v>309</v>
      </c>
      <c r="L265" s="44" t="s">
        <v>41</v>
      </c>
      <c r="M265" s="44" t="s">
        <v>38</v>
      </c>
      <c r="N265" s="45">
        <v>211</v>
      </c>
      <c r="O265" s="45">
        <v>2112</v>
      </c>
      <c r="P265" s="44" t="s">
        <v>645</v>
      </c>
      <c r="Q265" s="45">
        <v>21111</v>
      </c>
      <c r="R265" s="44" t="s">
        <v>41</v>
      </c>
      <c r="S265" s="44"/>
      <c r="T265" s="44"/>
      <c r="U265" s="302">
        <v>1</v>
      </c>
      <c r="X265" s="35"/>
      <c r="AD265" s="36"/>
    </row>
    <row r="266" spans="1:30" ht="15" customHeight="1" x14ac:dyDescent="0.25">
      <c r="A266" s="43" t="s">
        <v>0</v>
      </c>
      <c r="B266" s="44" t="s">
        <v>1</v>
      </c>
      <c r="C266" s="44" t="s">
        <v>293</v>
      </c>
      <c r="D266" s="44" t="s">
        <v>312</v>
      </c>
      <c r="E266" s="45">
        <v>100</v>
      </c>
      <c r="F266" s="21">
        <v>16.45</v>
      </c>
      <c r="G266" s="19">
        <v>16.45</v>
      </c>
      <c r="H266" s="45">
        <v>401110001</v>
      </c>
      <c r="I266" s="44" t="s">
        <v>76</v>
      </c>
      <c r="J266" s="44" t="s">
        <v>250</v>
      </c>
      <c r="K266" s="44" t="s">
        <v>309</v>
      </c>
      <c r="L266" s="44" t="s">
        <v>41</v>
      </c>
      <c r="M266" s="44" t="s">
        <v>38</v>
      </c>
      <c r="N266" s="45">
        <v>211</v>
      </c>
      <c r="O266" s="45">
        <v>2112</v>
      </c>
      <c r="P266" s="44" t="s">
        <v>645</v>
      </c>
      <c r="Q266" s="45">
        <v>21111</v>
      </c>
      <c r="R266" s="44" t="s">
        <v>41</v>
      </c>
      <c r="S266" s="44"/>
      <c r="T266" s="44"/>
      <c r="U266" s="302">
        <v>2</v>
      </c>
      <c r="X266" s="35"/>
      <c r="AD266" s="36"/>
    </row>
    <row r="267" spans="1:30" ht="15" customHeight="1" x14ac:dyDescent="0.25">
      <c r="A267" s="43" t="s">
        <v>0</v>
      </c>
      <c r="B267" s="44" t="s">
        <v>1</v>
      </c>
      <c r="C267" s="44" t="s">
        <v>293</v>
      </c>
      <c r="D267" s="44" t="s">
        <v>313</v>
      </c>
      <c r="E267" s="45">
        <v>100</v>
      </c>
      <c r="F267" s="21">
        <v>21.93</v>
      </c>
      <c r="G267" s="19">
        <v>21.93</v>
      </c>
      <c r="H267" s="45">
        <v>401110001</v>
      </c>
      <c r="I267" s="44" t="s">
        <v>76</v>
      </c>
      <c r="J267" s="44" t="s">
        <v>250</v>
      </c>
      <c r="K267" s="44" t="s">
        <v>309</v>
      </c>
      <c r="L267" s="44" t="s">
        <v>41</v>
      </c>
      <c r="M267" s="44" t="s">
        <v>38</v>
      </c>
      <c r="N267" s="45">
        <v>211</v>
      </c>
      <c r="O267" s="45">
        <v>2112</v>
      </c>
      <c r="P267" s="44" t="s">
        <v>645</v>
      </c>
      <c r="Q267" s="45">
        <v>21111</v>
      </c>
      <c r="R267" s="44" t="s">
        <v>41</v>
      </c>
      <c r="S267" s="44"/>
      <c r="T267" s="44"/>
      <c r="U267" s="302">
        <v>2</v>
      </c>
      <c r="X267" s="35"/>
      <c r="AD267" s="36"/>
    </row>
    <row r="268" spans="1:30" ht="15" customHeight="1" x14ac:dyDescent="0.25">
      <c r="A268" s="43" t="s">
        <v>0</v>
      </c>
      <c r="B268" s="44" t="s">
        <v>1</v>
      </c>
      <c r="C268" s="44" t="s">
        <v>293</v>
      </c>
      <c r="D268" s="44" t="s">
        <v>315</v>
      </c>
      <c r="E268" s="45">
        <v>100</v>
      </c>
      <c r="F268" s="21">
        <v>16.29</v>
      </c>
      <c r="G268" s="19">
        <v>16.29</v>
      </c>
      <c r="H268" s="45">
        <v>401110001</v>
      </c>
      <c r="I268" s="44" t="s">
        <v>76</v>
      </c>
      <c r="J268" s="44" t="s">
        <v>250</v>
      </c>
      <c r="K268" s="44" t="s">
        <v>309</v>
      </c>
      <c r="L268" s="44" t="s">
        <v>41</v>
      </c>
      <c r="M268" s="44" t="s">
        <v>38</v>
      </c>
      <c r="N268" s="45">
        <v>211</v>
      </c>
      <c r="O268" s="45">
        <v>2112</v>
      </c>
      <c r="P268" s="44" t="s">
        <v>645</v>
      </c>
      <c r="Q268" s="45">
        <v>21111</v>
      </c>
      <c r="R268" s="44" t="s">
        <v>41</v>
      </c>
      <c r="S268" s="44"/>
      <c r="T268" s="44"/>
      <c r="U268" s="302">
        <v>2</v>
      </c>
      <c r="X268" s="35"/>
      <c r="AD268" s="36"/>
    </row>
    <row r="269" spans="1:30" ht="15" customHeight="1" x14ac:dyDescent="0.25">
      <c r="A269" s="43" t="s">
        <v>0</v>
      </c>
      <c r="B269" s="44" t="s">
        <v>1</v>
      </c>
      <c r="C269" s="44" t="s">
        <v>293</v>
      </c>
      <c r="D269" s="44" t="s">
        <v>314</v>
      </c>
      <c r="E269" s="45">
        <v>100</v>
      </c>
      <c r="F269" s="21">
        <v>10.81</v>
      </c>
      <c r="G269" s="19">
        <v>10.81</v>
      </c>
      <c r="H269" s="45">
        <v>401110000</v>
      </c>
      <c r="I269" s="44" t="s">
        <v>76</v>
      </c>
      <c r="J269" s="44" t="s">
        <v>250</v>
      </c>
      <c r="K269" s="44" t="s">
        <v>251</v>
      </c>
      <c r="L269" s="44" t="s">
        <v>41</v>
      </c>
      <c r="M269" s="44" t="s">
        <v>38</v>
      </c>
      <c r="N269" s="45">
        <v>211</v>
      </c>
      <c r="O269" s="45">
        <v>2112</v>
      </c>
      <c r="P269" s="44" t="s">
        <v>645</v>
      </c>
      <c r="Q269" s="45">
        <v>21111</v>
      </c>
      <c r="R269" s="44" t="s">
        <v>41</v>
      </c>
      <c r="S269" s="44"/>
      <c r="T269" s="44"/>
      <c r="U269" s="302">
        <v>1</v>
      </c>
      <c r="X269" s="35"/>
      <c r="AD269" s="36"/>
    </row>
    <row r="270" spans="1:30" ht="15" customHeight="1" x14ac:dyDescent="0.25">
      <c r="A270" s="43" t="s">
        <v>0</v>
      </c>
      <c r="B270" s="44" t="s">
        <v>1</v>
      </c>
      <c r="C270" s="44" t="s">
        <v>293</v>
      </c>
      <c r="D270" s="44" t="s">
        <v>316</v>
      </c>
      <c r="E270" s="45">
        <v>100</v>
      </c>
      <c r="F270" s="21">
        <v>16.45</v>
      </c>
      <c r="G270" s="19">
        <v>16.45</v>
      </c>
      <c r="H270" s="45">
        <v>401110000</v>
      </c>
      <c r="I270" s="44" t="s">
        <v>76</v>
      </c>
      <c r="J270" s="44" t="s">
        <v>250</v>
      </c>
      <c r="K270" s="44" t="s">
        <v>251</v>
      </c>
      <c r="L270" s="44" t="s">
        <v>41</v>
      </c>
      <c r="M270" s="44" t="s">
        <v>38</v>
      </c>
      <c r="N270" s="45">
        <v>211</v>
      </c>
      <c r="O270" s="45">
        <v>2112</v>
      </c>
      <c r="P270" s="44" t="s">
        <v>645</v>
      </c>
      <c r="Q270" s="45">
        <v>21111</v>
      </c>
      <c r="R270" s="44" t="s">
        <v>41</v>
      </c>
      <c r="S270" s="44"/>
      <c r="T270" s="44"/>
      <c r="U270" s="302">
        <v>2</v>
      </c>
      <c r="X270" s="35"/>
      <c r="AD270" s="36"/>
    </row>
    <row r="271" spans="1:30" ht="15" customHeight="1" x14ac:dyDescent="0.25">
      <c r="A271" s="43" t="s">
        <v>0</v>
      </c>
      <c r="B271" s="44" t="s">
        <v>1</v>
      </c>
      <c r="C271" s="44" t="s">
        <v>293</v>
      </c>
      <c r="D271" s="44" t="s">
        <v>317</v>
      </c>
      <c r="E271" s="45">
        <v>100</v>
      </c>
      <c r="F271" s="21">
        <v>20.49</v>
      </c>
      <c r="G271" s="19">
        <v>20.49</v>
      </c>
      <c r="H271" s="45">
        <v>401110000</v>
      </c>
      <c r="I271" s="44" t="s">
        <v>76</v>
      </c>
      <c r="J271" s="44" t="s">
        <v>250</v>
      </c>
      <c r="K271" s="44" t="s">
        <v>251</v>
      </c>
      <c r="L271" s="44" t="s">
        <v>41</v>
      </c>
      <c r="M271" s="44" t="s">
        <v>38</v>
      </c>
      <c r="N271" s="45">
        <v>211</v>
      </c>
      <c r="O271" s="45">
        <v>2112</v>
      </c>
      <c r="P271" s="44" t="s">
        <v>645</v>
      </c>
      <c r="Q271" s="45">
        <v>21111</v>
      </c>
      <c r="R271" s="44" t="s">
        <v>41</v>
      </c>
      <c r="S271" s="44"/>
      <c r="T271" s="44"/>
      <c r="U271" s="302">
        <v>2</v>
      </c>
      <c r="X271" s="35"/>
      <c r="AD271" s="36"/>
    </row>
    <row r="272" spans="1:30" ht="15" customHeight="1" x14ac:dyDescent="0.25">
      <c r="A272" s="43" t="s">
        <v>0</v>
      </c>
      <c r="B272" s="44" t="s">
        <v>1</v>
      </c>
      <c r="C272" s="44" t="s">
        <v>293</v>
      </c>
      <c r="D272" s="44" t="s">
        <v>318</v>
      </c>
      <c r="E272" s="45">
        <v>100</v>
      </c>
      <c r="F272" s="21">
        <v>20.65</v>
      </c>
      <c r="G272" s="19">
        <v>20.65</v>
      </c>
      <c r="H272" s="45">
        <v>401110000</v>
      </c>
      <c r="I272" s="44" t="s">
        <v>76</v>
      </c>
      <c r="J272" s="44" t="s">
        <v>250</v>
      </c>
      <c r="K272" s="44" t="s">
        <v>251</v>
      </c>
      <c r="L272" s="44" t="s">
        <v>41</v>
      </c>
      <c r="M272" s="44" t="s">
        <v>38</v>
      </c>
      <c r="N272" s="45">
        <v>211</v>
      </c>
      <c r="O272" s="45">
        <v>2112</v>
      </c>
      <c r="P272" s="44" t="s">
        <v>645</v>
      </c>
      <c r="Q272" s="45">
        <v>21111</v>
      </c>
      <c r="R272" s="44" t="s">
        <v>41</v>
      </c>
      <c r="S272" s="44"/>
      <c r="T272" s="44"/>
      <c r="U272" s="302">
        <v>2</v>
      </c>
      <c r="X272" s="35"/>
      <c r="AD272" s="36"/>
    </row>
    <row r="273" spans="1:30" ht="15" customHeight="1" x14ac:dyDescent="0.25">
      <c r="A273" s="43" t="s">
        <v>0</v>
      </c>
      <c r="B273" s="44" t="s">
        <v>1</v>
      </c>
      <c r="C273" s="44" t="s">
        <v>293</v>
      </c>
      <c r="D273" s="44" t="s">
        <v>319</v>
      </c>
      <c r="E273" s="45">
        <v>100</v>
      </c>
      <c r="F273" s="21">
        <v>20.49</v>
      </c>
      <c r="G273" s="19">
        <v>20.49</v>
      </c>
      <c r="H273" s="45">
        <v>401110000</v>
      </c>
      <c r="I273" s="44" t="s">
        <v>76</v>
      </c>
      <c r="J273" s="44" t="s">
        <v>250</v>
      </c>
      <c r="K273" s="44" t="s">
        <v>251</v>
      </c>
      <c r="L273" s="44" t="s">
        <v>41</v>
      </c>
      <c r="M273" s="44" t="s">
        <v>38</v>
      </c>
      <c r="N273" s="45">
        <v>211</v>
      </c>
      <c r="O273" s="45">
        <v>2112</v>
      </c>
      <c r="P273" s="44" t="s">
        <v>645</v>
      </c>
      <c r="Q273" s="45">
        <v>21111</v>
      </c>
      <c r="R273" s="44" t="s">
        <v>41</v>
      </c>
      <c r="S273" s="44"/>
      <c r="T273" s="44"/>
      <c r="U273" s="302">
        <v>2</v>
      </c>
      <c r="X273" s="35"/>
      <c r="AD273" s="36"/>
    </row>
    <row r="274" spans="1:30" ht="15" customHeight="1" x14ac:dyDescent="0.25">
      <c r="A274" s="43" t="s">
        <v>0</v>
      </c>
      <c r="B274" s="44" t="s">
        <v>1</v>
      </c>
      <c r="C274" s="44" t="s">
        <v>293</v>
      </c>
      <c r="D274" s="44" t="s">
        <v>351</v>
      </c>
      <c r="E274" s="45">
        <v>100</v>
      </c>
      <c r="F274" s="21">
        <v>13.57</v>
      </c>
      <c r="G274" s="19">
        <v>13.57</v>
      </c>
      <c r="H274" s="45">
        <v>401110000</v>
      </c>
      <c r="I274" s="44" t="s">
        <v>76</v>
      </c>
      <c r="J274" s="44" t="s">
        <v>250</v>
      </c>
      <c r="K274" s="44" t="s">
        <v>251</v>
      </c>
      <c r="L274" s="44" t="s">
        <v>41</v>
      </c>
      <c r="M274" s="44" t="s">
        <v>38</v>
      </c>
      <c r="N274" s="45">
        <v>211</v>
      </c>
      <c r="O274" s="45">
        <v>2112</v>
      </c>
      <c r="P274" s="44" t="s">
        <v>645</v>
      </c>
      <c r="Q274" s="45">
        <v>21111</v>
      </c>
      <c r="R274" s="44" t="s">
        <v>41</v>
      </c>
      <c r="S274" s="44"/>
      <c r="T274" s="44"/>
      <c r="U274" s="302">
        <v>1</v>
      </c>
      <c r="X274" s="35"/>
      <c r="AD274" s="36"/>
    </row>
    <row r="275" spans="1:30" ht="15" customHeight="1" x14ac:dyDescent="0.25">
      <c r="A275" s="43" t="s">
        <v>0</v>
      </c>
      <c r="B275" s="44" t="s">
        <v>1</v>
      </c>
      <c r="C275" s="44" t="s">
        <v>293</v>
      </c>
      <c r="D275" s="44" t="s">
        <v>353</v>
      </c>
      <c r="E275" s="45">
        <v>100</v>
      </c>
      <c r="F275" s="21">
        <v>13.57</v>
      </c>
      <c r="G275" s="19">
        <v>13.57</v>
      </c>
      <c r="H275" s="45">
        <v>401110000</v>
      </c>
      <c r="I275" s="44" t="s">
        <v>76</v>
      </c>
      <c r="J275" s="44" t="s">
        <v>250</v>
      </c>
      <c r="K275" s="44" t="s">
        <v>251</v>
      </c>
      <c r="L275" s="44" t="s">
        <v>41</v>
      </c>
      <c r="M275" s="44" t="s">
        <v>38</v>
      </c>
      <c r="N275" s="45">
        <v>211</v>
      </c>
      <c r="O275" s="45">
        <v>2112</v>
      </c>
      <c r="P275" s="44" t="s">
        <v>645</v>
      </c>
      <c r="Q275" s="45">
        <v>21111</v>
      </c>
      <c r="R275" s="44" t="s">
        <v>41</v>
      </c>
      <c r="S275" s="44"/>
      <c r="T275" s="44"/>
      <c r="U275" s="302">
        <v>1</v>
      </c>
      <c r="X275" s="35"/>
      <c r="AD275" s="36"/>
    </row>
    <row r="276" spans="1:30" ht="15" customHeight="1" x14ac:dyDescent="0.25">
      <c r="A276" s="43" t="s">
        <v>0</v>
      </c>
      <c r="B276" s="44" t="s">
        <v>1</v>
      </c>
      <c r="C276" s="44" t="s">
        <v>293</v>
      </c>
      <c r="D276" s="44" t="s">
        <v>355</v>
      </c>
      <c r="E276" s="45">
        <v>50</v>
      </c>
      <c r="F276" s="21">
        <v>6.71</v>
      </c>
      <c r="G276" s="19">
        <v>13.41</v>
      </c>
      <c r="H276" s="45">
        <v>401110000</v>
      </c>
      <c r="I276" s="44" t="s">
        <v>76</v>
      </c>
      <c r="J276" s="44" t="s">
        <v>250</v>
      </c>
      <c r="K276" s="44" t="s">
        <v>251</v>
      </c>
      <c r="L276" s="44" t="s">
        <v>41</v>
      </c>
      <c r="M276" s="44" t="s">
        <v>38</v>
      </c>
      <c r="N276" s="45">
        <v>211</v>
      </c>
      <c r="O276" s="45">
        <v>2112</v>
      </c>
      <c r="P276" s="44" t="s">
        <v>645</v>
      </c>
      <c r="Q276" s="45">
        <v>21111</v>
      </c>
      <c r="R276" s="44" t="s">
        <v>41</v>
      </c>
      <c r="S276" s="44"/>
      <c r="T276" s="44"/>
      <c r="U276" s="302">
        <v>1</v>
      </c>
      <c r="X276" s="35"/>
      <c r="AD276" s="36"/>
    </row>
    <row r="277" spans="1:30" ht="15" customHeight="1" x14ac:dyDescent="0.25">
      <c r="A277" s="43" t="s">
        <v>0</v>
      </c>
      <c r="B277" s="44" t="s">
        <v>1</v>
      </c>
      <c r="C277" s="44" t="s">
        <v>293</v>
      </c>
      <c r="D277" s="44" t="s">
        <v>356</v>
      </c>
      <c r="E277" s="45">
        <v>100</v>
      </c>
      <c r="F277" s="21">
        <v>20.65</v>
      </c>
      <c r="G277" s="19">
        <v>20.65</v>
      </c>
      <c r="H277" s="45">
        <v>401110000</v>
      </c>
      <c r="I277" s="44" t="s">
        <v>76</v>
      </c>
      <c r="J277" s="44" t="s">
        <v>250</v>
      </c>
      <c r="K277" s="44" t="s">
        <v>251</v>
      </c>
      <c r="L277" s="44" t="s">
        <v>41</v>
      </c>
      <c r="M277" s="44" t="s">
        <v>38</v>
      </c>
      <c r="N277" s="45">
        <v>211</v>
      </c>
      <c r="O277" s="45">
        <v>2112</v>
      </c>
      <c r="P277" s="44" t="s">
        <v>645</v>
      </c>
      <c r="Q277" s="45">
        <v>21111</v>
      </c>
      <c r="R277" s="44" t="s">
        <v>41</v>
      </c>
      <c r="S277" s="44"/>
      <c r="T277" s="44"/>
      <c r="U277" s="302">
        <v>2</v>
      </c>
      <c r="X277" s="35"/>
      <c r="AD277" s="36"/>
    </row>
    <row r="278" spans="1:30" ht="15" customHeight="1" x14ac:dyDescent="0.25">
      <c r="A278" s="43" t="s">
        <v>0</v>
      </c>
      <c r="B278" s="44" t="s">
        <v>1</v>
      </c>
      <c r="C278" s="44" t="s">
        <v>293</v>
      </c>
      <c r="D278" s="44" t="s">
        <v>357</v>
      </c>
      <c r="E278" s="45">
        <v>40</v>
      </c>
      <c r="F278" s="19">
        <v>13.54</v>
      </c>
      <c r="G278" s="19">
        <v>33.86</v>
      </c>
      <c r="H278" s="45">
        <v>401110000</v>
      </c>
      <c r="I278" s="44" t="s">
        <v>76</v>
      </c>
      <c r="J278" s="44" t="s">
        <v>250</v>
      </c>
      <c r="K278" s="44" t="s">
        <v>251</v>
      </c>
      <c r="L278" s="44" t="s">
        <v>164</v>
      </c>
      <c r="M278" s="44" t="s">
        <v>38</v>
      </c>
      <c r="N278" s="45">
        <v>231</v>
      </c>
      <c r="O278" s="45">
        <v>2312</v>
      </c>
      <c r="P278" s="44" t="s">
        <v>646</v>
      </c>
      <c r="Q278" s="45">
        <v>23212</v>
      </c>
      <c r="R278" s="44" t="s">
        <v>747</v>
      </c>
      <c r="S278" s="44"/>
      <c r="T278" s="44"/>
      <c r="U278" s="302">
        <v>2</v>
      </c>
      <c r="X278" s="35"/>
      <c r="AD278" s="36"/>
    </row>
    <row r="279" spans="1:30" ht="15" customHeight="1" x14ac:dyDescent="0.25">
      <c r="A279" s="43" t="s">
        <v>0</v>
      </c>
      <c r="B279" s="44" t="s">
        <v>1</v>
      </c>
      <c r="C279" s="44" t="s">
        <v>293</v>
      </c>
      <c r="D279" s="44" t="s">
        <v>357</v>
      </c>
      <c r="E279" s="45">
        <v>60</v>
      </c>
      <c r="F279" s="19">
        <v>20.32</v>
      </c>
      <c r="G279" s="19">
        <v>33.86</v>
      </c>
      <c r="H279" s="45">
        <v>401110000</v>
      </c>
      <c r="I279" s="44" t="s">
        <v>76</v>
      </c>
      <c r="J279" s="44" t="s">
        <v>250</v>
      </c>
      <c r="K279" s="44" t="s">
        <v>251</v>
      </c>
      <c r="L279" s="44" t="s">
        <v>164</v>
      </c>
      <c r="M279" s="44" t="s">
        <v>38</v>
      </c>
      <c r="N279" s="45">
        <v>231</v>
      </c>
      <c r="O279" s="45">
        <v>2312</v>
      </c>
      <c r="P279" s="44" t="s">
        <v>646</v>
      </c>
      <c r="Q279" s="45">
        <v>23212</v>
      </c>
      <c r="R279" s="44" t="s">
        <v>747</v>
      </c>
      <c r="S279" s="44"/>
      <c r="T279" s="44"/>
      <c r="U279" s="302">
        <v>2</v>
      </c>
      <c r="X279" s="35"/>
      <c r="AD279" s="36"/>
    </row>
    <row r="280" spans="1:30" ht="15" customHeight="1" x14ac:dyDescent="0.25">
      <c r="A280" s="43" t="s">
        <v>0</v>
      </c>
      <c r="B280" s="44" t="s">
        <v>1</v>
      </c>
      <c r="C280" s="44" t="s">
        <v>205</v>
      </c>
      <c r="D280" s="44" t="s">
        <v>236</v>
      </c>
      <c r="E280" s="45">
        <v>100</v>
      </c>
      <c r="F280" s="19">
        <v>13.57</v>
      </c>
      <c r="G280" s="19">
        <v>13.57</v>
      </c>
      <c r="H280" s="300">
        <v>401120301</v>
      </c>
      <c r="I280" s="44" t="s">
        <v>76</v>
      </c>
      <c r="J280" s="44" t="s">
        <v>237</v>
      </c>
      <c r="K280" s="44" t="s">
        <v>238</v>
      </c>
      <c r="L280" s="44" t="s">
        <v>234</v>
      </c>
      <c r="M280" s="44" t="s">
        <v>38</v>
      </c>
      <c r="N280" s="300">
        <v>282</v>
      </c>
      <c r="O280" s="300">
        <v>2821</v>
      </c>
      <c r="P280" s="44" t="s">
        <v>681</v>
      </c>
      <c r="Q280" s="300">
        <v>27211</v>
      </c>
      <c r="R280" s="227" t="s">
        <v>764</v>
      </c>
      <c r="S280" s="44"/>
      <c r="T280" s="44"/>
      <c r="U280" s="73"/>
      <c r="X280" s="35"/>
      <c r="AD280" s="36"/>
    </row>
    <row r="281" spans="1:30" ht="15" customHeight="1" x14ac:dyDescent="0.25">
      <c r="A281" s="43" t="s">
        <v>0</v>
      </c>
      <c r="B281" s="44" t="s">
        <v>1</v>
      </c>
      <c r="C281" s="44" t="s">
        <v>205</v>
      </c>
      <c r="D281" s="44" t="s">
        <v>239</v>
      </c>
      <c r="E281" s="45">
        <v>100</v>
      </c>
      <c r="F281" s="19">
        <v>13.41</v>
      </c>
      <c r="G281" s="19">
        <v>13.41</v>
      </c>
      <c r="H281" s="300">
        <v>401120301</v>
      </c>
      <c r="I281" s="44" t="s">
        <v>76</v>
      </c>
      <c r="J281" s="44" t="s">
        <v>237</v>
      </c>
      <c r="K281" s="44" t="s">
        <v>238</v>
      </c>
      <c r="L281" s="44" t="s">
        <v>234</v>
      </c>
      <c r="M281" s="44" t="s">
        <v>38</v>
      </c>
      <c r="N281" s="300">
        <v>282</v>
      </c>
      <c r="O281" s="300">
        <v>2821</v>
      </c>
      <c r="P281" s="44" t="s">
        <v>681</v>
      </c>
      <c r="Q281" s="300">
        <v>27211</v>
      </c>
      <c r="R281" s="227" t="s">
        <v>764</v>
      </c>
      <c r="S281" s="44"/>
      <c r="T281" s="44"/>
      <c r="U281" s="73"/>
      <c r="X281" s="35"/>
      <c r="AD281" s="36"/>
    </row>
    <row r="282" spans="1:30" ht="15" customHeight="1" x14ac:dyDescent="0.25">
      <c r="A282" s="43" t="s">
        <v>0</v>
      </c>
      <c r="B282" s="44" t="s">
        <v>1</v>
      </c>
      <c r="C282" s="44" t="s">
        <v>205</v>
      </c>
      <c r="D282" s="44" t="s">
        <v>240</v>
      </c>
      <c r="E282" s="45">
        <v>100</v>
      </c>
      <c r="F282" s="19">
        <v>13.57</v>
      </c>
      <c r="G282" s="19">
        <v>13.57</v>
      </c>
      <c r="H282" s="300">
        <v>401120301</v>
      </c>
      <c r="I282" s="44" t="s">
        <v>76</v>
      </c>
      <c r="J282" s="44" t="s">
        <v>237</v>
      </c>
      <c r="K282" s="44" t="s">
        <v>238</v>
      </c>
      <c r="L282" s="44" t="s">
        <v>234</v>
      </c>
      <c r="M282" s="44" t="s">
        <v>38</v>
      </c>
      <c r="N282" s="300">
        <v>282</v>
      </c>
      <c r="O282" s="300">
        <v>2821</v>
      </c>
      <c r="P282" s="44" t="s">
        <v>681</v>
      </c>
      <c r="Q282" s="300">
        <v>27211</v>
      </c>
      <c r="R282" s="227" t="s">
        <v>764</v>
      </c>
      <c r="S282" s="44"/>
      <c r="T282" s="44"/>
      <c r="U282" s="73"/>
      <c r="X282" s="35"/>
      <c r="AD282" s="36"/>
    </row>
    <row r="283" spans="1:30" ht="15" customHeight="1" x14ac:dyDescent="0.25">
      <c r="A283" s="43" t="s">
        <v>0</v>
      </c>
      <c r="B283" s="44" t="s">
        <v>1</v>
      </c>
      <c r="C283" s="44" t="s">
        <v>205</v>
      </c>
      <c r="D283" s="44" t="s">
        <v>241</v>
      </c>
      <c r="E283" s="45">
        <v>100</v>
      </c>
      <c r="F283" s="19">
        <v>13.57</v>
      </c>
      <c r="G283" s="19">
        <v>13.57</v>
      </c>
      <c r="H283" s="300">
        <v>401120301</v>
      </c>
      <c r="I283" s="44" t="s">
        <v>76</v>
      </c>
      <c r="J283" s="44" t="s">
        <v>237</v>
      </c>
      <c r="K283" s="44" t="s">
        <v>238</v>
      </c>
      <c r="L283" s="44" t="s">
        <v>234</v>
      </c>
      <c r="M283" s="44" t="s">
        <v>38</v>
      </c>
      <c r="N283" s="300">
        <v>282</v>
      </c>
      <c r="O283" s="300">
        <v>2821</v>
      </c>
      <c r="P283" s="44" t="s">
        <v>681</v>
      </c>
      <c r="Q283" s="300">
        <v>27211</v>
      </c>
      <c r="R283" s="227" t="s">
        <v>764</v>
      </c>
      <c r="S283" s="44"/>
      <c r="T283" s="44"/>
      <c r="U283" s="73">
        <v>2</v>
      </c>
      <c r="X283" s="35"/>
      <c r="AD283" s="36"/>
    </row>
    <row r="284" spans="1:30" ht="15" customHeight="1" x14ac:dyDescent="0.25">
      <c r="A284" s="43" t="s">
        <v>0</v>
      </c>
      <c r="B284" s="44" t="s">
        <v>1</v>
      </c>
      <c r="C284" s="44" t="s">
        <v>293</v>
      </c>
      <c r="D284" s="44" t="s">
        <v>358</v>
      </c>
      <c r="E284" s="45">
        <v>100</v>
      </c>
      <c r="F284" s="22">
        <v>16.45</v>
      </c>
      <c r="G284" s="19">
        <v>16.45</v>
      </c>
      <c r="H284" s="45">
        <v>401110000</v>
      </c>
      <c r="I284" s="44" t="s">
        <v>76</v>
      </c>
      <c r="J284" s="44" t="s">
        <v>250</v>
      </c>
      <c r="K284" s="44" t="s">
        <v>251</v>
      </c>
      <c r="L284" s="44" t="s">
        <v>43</v>
      </c>
      <c r="M284" s="44" t="s">
        <v>44</v>
      </c>
      <c r="N284" s="45">
        <v>411</v>
      </c>
      <c r="O284" s="45">
        <v>4110</v>
      </c>
      <c r="P284" s="44" t="s">
        <v>649</v>
      </c>
      <c r="Q284" s="45">
        <v>41112</v>
      </c>
      <c r="R284" s="44" t="s">
        <v>736</v>
      </c>
      <c r="S284" s="44"/>
      <c r="T284" s="44"/>
      <c r="U284" s="302"/>
      <c r="X284" s="35"/>
      <c r="AD284" s="36"/>
    </row>
    <row r="285" spans="1:30" ht="15" customHeight="1" x14ac:dyDescent="0.25">
      <c r="A285" s="43" t="s">
        <v>0</v>
      </c>
      <c r="B285" s="44" t="s">
        <v>1</v>
      </c>
      <c r="C285" s="44" t="s">
        <v>522</v>
      </c>
      <c r="D285" s="44" t="s">
        <v>566</v>
      </c>
      <c r="E285" s="45">
        <v>100</v>
      </c>
      <c r="F285" s="22">
        <v>14.05</v>
      </c>
      <c r="G285" s="32">
        <f>F285</f>
        <v>14.05</v>
      </c>
      <c r="H285" s="45">
        <v>401000000</v>
      </c>
      <c r="I285" s="44" t="s">
        <v>76</v>
      </c>
      <c r="J285" s="44" t="s">
        <v>76</v>
      </c>
      <c r="K285" s="44" t="s">
        <v>178</v>
      </c>
      <c r="L285" s="44" t="s">
        <v>43</v>
      </c>
      <c r="M285" s="44" t="s">
        <v>44</v>
      </c>
      <c r="N285" s="45">
        <v>411</v>
      </c>
      <c r="O285" s="45">
        <v>4110</v>
      </c>
      <c r="P285" s="44" t="s">
        <v>649</v>
      </c>
      <c r="Q285" s="45">
        <v>41112</v>
      </c>
      <c r="R285" s="44" t="s">
        <v>736</v>
      </c>
      <c r="S285" s="44"/>
      <c r="T285" s="44"/>
      <c r="U285" s="73"/>
      <c r="X285" s="35"/>
      <c r="AD285" s="36"/>
    </row>
    <row r="286" spans="1:30" ht="15" customHeight="1" x14ac:dyDescent="0.25">
      <c r="A286" s="43" t="s">
        <v>0</v>
      </c>
      <c r="B286" s="44" t="s">
        <v>1</v>
      </c>
      <c r="C286" s="44" t="s">
        <v>293</v>
      </c>
      <c r="D286" s="44" t="s">
        <v>325</v>
      </c>
      <c r="E286" s="45">
        <v>100</v>
      </c>
      <c r="F286" s="27">
        <v>27.73</v>
      </c>
      <c r="G286" s="19">
        <v>27.73</v>
      </c>
      <c r="H286" s="45">
        <v>401150002</v>
      </c>
      <c r="I286" s="44" t="s">
        <v>76</v>
      </c>
      <c r="J286" s="44" t="s">
        <v>153</v>
      </c>
      <c r="K286" s="44" t="s">
        <v>260</v>
      </c>
      <c r="L286" s="44" t="s">
        <v>258</v>
      </c>
      <c r="M286" s="44" t="s">
        <v>44</v>
      </c>
      <c r="N286" s="45">
        <v>421</v>
      </c>
      <c r="O286" s="45">
        <v>4211</v>
      </c>
      <c r="P286" s="44" t="s">
        <v>258</v>
      </c>
      <c r="Q286" s="45">
        <v>42111</v>
      </c>
      <c r="R286" s="44" t="s">
        <v>258</v>
      </c>
      <c r="S286" s="44"/>
      <c r="T286" s="44"/>
      <c r="U286" s="302"/>
      <c r="X286" s="35"/>
      <c r="AD286" s="36"/>
    </row>
    <row r="287" spans="1:30" ht="15" customHeight="1" x14ac:dyDescent="0.25">
      <c r="A287" s="43" t="s">
        <v>0</v>
      </c>
      <c r="B287" s="44" t="s">
        <v>1</v>
      </c>
      <c r="C287" s="44" t="s">
        <v>205</v>
      </c>
      <c r="D287" s="44" t="s">
        <v>257</v>
      </c>
      <c r="E287" s="45">
        <v>100</v>
      </c>
      <c r="F287" s="27">
        <v>13.25</v>
      </c>
      <c r="G287" s="19">
        <v>13.25</v>
      </c>
      <c r="H287" s="300">
        <v>401130000</v>
      </c>
      <c r="I287" s="44" t="s">
        <v>76</v>
      </c>
      <c r="J287" s="44" t="s">
        <v>227</v>
      </c>
      <c r="K287" s="44" t="s">
        <v>228</v>
      </c>
      <c r="L287" s="44" t="s">
        <v>258</v>
      </c>
      <c r="M287" s="44" t="s">
        <v>44</v>
      </c>
      <c r="N287" s="300">
        <v>421</v>
      </c>
      <c r="O287" s="300">
        <v>4211</v>
      </c>
      <c r="P287" s="44" t="s">
        <v>258</v>
      </c>
      <c r="Q287" s="300">
        <v>42111</v>
      </c>
      <c r="R287" s="44" t="s">
        <v>258</v>
      </c>
      <c r="S287" s="44"/>
      <c r="T287" s="44"/>
      <c r="U287" s="73"/>
      <c r="X287" s="35"/>
      <c r="AD287" s="36"/>
    </row>
    <row r="288" spans="1:30" ht="15" customHeight="1" x14ac:dyDescent="0.25">
      <c r="A288" s="43" t="s">
        <v>0</v>
      </c>
      <c r="B288" s="44" t="s">
        <v>1</v>
      </c>
      <c r="C288" s="44" t="s">
        <v>367</v>
      </c>
      <c r="D288" s="44" t="s">
        <v>401</v>
      </c>
      <c r="E288" s="45">
        <v>100</v>
      </c>
      <c r="F288" s="27">
        <v>13.63</v>
      </c>
      <c r="G288" s="19">
        <v>13.63</v>
      </c>
      <c r="H288" s="45">
        <v>401000000</v>
      </c>
      <c r="I288" s="44" t="s">
        <v>76</v>
      </c>
      <c r="J288" s="44" t="s">
        <v>76</v>
      </c>
      <c r="K288" s="44" t="s">
        <v>178</v>
      </c>
      <c r="L288" s="44" t="s">
        <v>258</v>
      </c>
      <c r="M288" s="44" t="s">
        <v>44</v>
      </c>
      <c r="N288" s="45">
        <v>421</v>
      </c>
      <c r="O288" s="45">
        <v>4211</v>
      </c>
      <c r="P288" s="44" t="s">
        <v>258</v>
      </c>
      <c r="Q288" s="45">
        <v>42111</v>
      </c>
      <c r="R288" s="44" t="s">
        <v>258</v>
      </c>
      <c r="S288" s="44"/>
      <c r="T288" s="44"/>
      <c r="U288" s="73"/>
      <c r="X288" s="35"/>
      <c r="AD288" s="36"/>
    </row>
    <row r="289" spans="1:30" ht="15" customHeight="1" x14ac:dyDescent="0.25">
      <c r="A289" s="43" t="s">
        <v>0</v>
      </c>
      <c r="B289" s="44" t="s">
        <v>1</v>
      </c>
      <c r="C289" s="44" t="s">
        <v>293</v>
      </c>
      <c r="D289" s="44" t="s">
        <v>324</v>
      </c>
      <c r="E289" s="45">
        <v>100</v>
      </c>
      <c r="F289" s="27">
        <v>27.73</v>
      </c>
      <c r="G289" s="19">
        <v>27.73</v>
      </c>
      <c r="H289" s="45">
        <v>40121000850001</v>
      </c>
      <c r="I289" s="44" t="s">
        <v>76</v>
      </c>
      <c r="J289" s="44" t="s">
        <v>303</v>
      </c>
      <c r="K289" s="44" t="s">
        <v>304</v>
      </c>
      <c r="L289" s="44" t="s">
        <v>258</v>
      </c>
      <c r="M289" s="44" t="s">
        <v>44</v>
      </c>
      <c r="N289" s="45">
        <v>421</v>
      </c>
      <c r="O289" s="45">
        <v>4211</v>
      </c>
      <c r="P289" s="44" t="s">
        <v>258</v>
      </c>
      <c r="Q289" s="45">
        <v>42111</v>
      </c>
      <c r="R289" s="44" t="s">
        <v>258</v>
      </c>
      <c r="S289" s="44"/>
      <c r="T289" s="44"/>
      <c r="U289" s="302"/>
      <c r="X289" s="35"/>
      <c r="AD289" s="36"/>
    </row>
    <row r="290" spans="1:30" ht="15" customHeight="1" x14ac:dyDescent="0.25">
      <c r="A290" s="43" t="s">
        <v>0</v>
      </c>
      <c r="B290" s="44" t="s">
        <v>1</v>
      </c>
      <c r="C290" s="44" t="s">
        <v>293</v>
      </c>
      <c r="D290" s="44" t="s">
        <v>328</v>
      </c>
      <c r="E290" s="45">
        <v>100</v>
      </c>
      <c r="F290" s="28">
        <v>5.29</v>
      </c>
      <c r="G290" s="19">
        <v>5.29</v>
      </c>
      <c r="H290" s="45">
        <v>401210000</v>
      </c>
      <c r="I290" s="44" t="s">
        <v>76</v>
      </c>
      <c r="J290" s="44" t="s">
        <v>303</v>
      </c>
      <c r="K290" s="44" t="s">
        <v>306</v>
      </c>
      <c r="L290" s="44" t="s">
        <v>181</v>
      </c>
      <c r="M290" s="44" t="s">
        <v>44</v>
      </c>
      <c r="N290" s="45">
        <v>423</v>
      </c>
      <c r="O290" s="45">
        <v>4230</v>
      </c>
      <c r="P290" s="44" t="s">
        <v>181</v>
      </c>
      <c r="Q290" s="45">
        <v>42131</v>
      </c>
      <c r="R290" s="44" t="s">
        <v>181</v>
      </c>
      <c r="S290" s="44"/>
      <c r="T290" s="44"/>
      <c r="U290" s="302"/>
      <c r="X290" s="35"/>
      <c r="AD290" s="36"/>
    </row>
    <row r="291" spans="1:30" ht="15" customHeight="1" x14ac:dyDescent="0.25">
      <c r="A291" s="43" t="s">
        <v>0</v>
      </c>
      <c r="B291" s="44" t="s">
        <v>1</v>
      </c>
      <c r="C291" s="44" t="s">
        <v>205</v>
      </c>
      <c r="D291" s="44" t="s">
        <v>249</v>
      </c>
      <c r="E291" s="45">
        <v>100</v>
      </c>
      <c r="F291" s="37">
        <v>77.8</v>
      </c>
      <c r="G291" s="19">
        <v>77.8</v>
      </c>
      <c r="H291" s="300">
        <v>401110000</v>
      </c>
      <c r="I291" s="44" t="s">
        <v>76</v>
      </c>
      <c r="J291" s="44" t="s">
        <v>250</v>
      </c>
      <c r="K291" s="44" t="s">
        <v>251</v>
      </c>
      <c r="L291" s="44" t="s">
        <v>64</v>
      </c>
      <c r="M291" s="44" t="s">
        <v>65</v>
      </c>
      <c r="N291" s="300">
        <v>521</v>
      </c>
      <c r="O291" s="300">
        <v>5210</v>
      </c>
      <c r="P291" s="44" t="s">
        <v>64</v>
      </c>
      <c r="Q291" s="300">
        <v>52111</v>
      </c>
      <c r="R291" s="44" t="s">
        <v>765</v>
      </c>
      <c r="S291" s="44"/>
      <c r="T291" s="44"/>
      <c r="U291" s="73">
        <v>30</v>
      </c>
      <c r="X291" s="35"/>
      <c r="AD291" s="36"/>
    </row>
    <row r="292" spans="1:30" ht="15" customHeight="1" x14ac:dyDescent="0.25">
      <c r="A292" s="43" t="s">
        <v>0</v>
      </c>
      <c r="B292" s="44" t="s">
        <v>1</v>
      </c>
      <c r="C292" s="44" t="s">
        <v>142</v>
      </c>
      <c r="D292" s="270" t="s">
        <v>177</v>
      </c>
      <c r="E292" s="45">
        <v>100</v>
      </c>
      <c r="F292" s="37">
        <v>41.89</v>
      </c>
      <c r="G292" s="19">
        <v>41.89</v>
      </c>
      <c r="H292" s="45">
        <v>401000000</v>
      </c>
      <c r="I292" s="44" t="s">
        <v>76</v>
      </c>
      <c r="J292" s="44" t="s">
        <v>76</v>
      </c>
      <c r="K292" s="44" t="s">
        <v>178</v>
      </c>
      <c r="L292" s="44" t="s">
        <v>64</v>
      </c>
      <c r="M292" s="44" t="s">
        <v>65</v>
      </c>
      <c r="N292" s="45">
        <v>521</v>
      </c>
      <c r="O292" s="45">
        <v>5210</v>
      </c>
      <c r="P292" s="44" t="s">
        <v>64</v>
      </c>
      <c r="Q292" s="45">
        <v>52111</v>
      </c>
      <c r="R292" s="44" t="s">
        <v>765</v>
      </c>
      <c r="S292" s="44"/>
      <c r="T292" s="44"/>
      <c r="U292" s="73"/>
      <c r="V292" s="9"/>
      <c r="W292" s="8"/>
      <c r="X292" s="9"/>
      <c r="Y292" s="9"/>
      <c r="Z292" s="9"/>
      <c r="AA292" s="9"/>
      <c r="AB292" s="9"/>
      <c r="AC292" s="8"/>
    </row>
    <row r="293" spans="1:30" ht="15" customHeight="1" x14ac:dyDescent="0.25">
      <c r="A293" s="296" t="s">
        <v>0</v>
      </c>
      <c r="B293" s="297" t="s">
        <v>1</v>
      </c>
      <c r="C293" s="297" t="s">
        <v>293</v>
      </c>
      <c r="D293" s="297" t="s">
        <v>302</v>
      </c>
      <c r="E293" s="298">
        <v>100</v>
      </c>
      <c r="F293" s="38">
        <v>61.67</v>
      </c>
      <c r="G293" s="20">
        <v>61.67</v>
      </c>
      <c r="H293" s="298">
        <v>40121000850001</v>
      </c>
      <c r="I293" s="297" t="s">
        <v>76</v>
      </c>
      <c r="J293" s="297" t="s">
        <v>303</v>
      </c>
      <c r="K293" s="297" t="s">
        <v>304</v>
      </c>
      <c r="L293" s="297" t="s">
        <v>105</v>
      </c>
      <c r="M293" s="297" t="s">
        <v>65</v>
      </c>
      <c r="N293" s="298">
        <v>541</v>
      </c>
      <c r="O293" s="298">
        <v>5410</v>
      </c>
      <c r="P293" s="297" t="s">
        <v>680</v>
      </c>
      <c r="Q293" s="298">
        <v>54111</v>
      </c>
      <c r="R293" s="297" t="s">
        <v>105</v>
      </c>
      <c r="S293" s="297"/>
      <c r="T293" s="297"/>
      <c r="U293" s="304"/>
      <c r="V293" s="9"/>
      <c r="W293" s="8"/>
      <c r="X293" s="9"/>
      <c r="Y293" s="9"/>
      <c r="Z293" s="9"/>
      <c r="AA293" s="9"/>
      <c r="AB293" s="9"/>
      <c r="AC293" s="8"/>
    </row>
    <row r="294" spans="1:30" s="15" customFormat="1" ht="15" customHeight="1" x14ac:dyDescent="0.25">
      <c r="A294" s="130" t="s">
        <v>601</v>
      </c>
      <c r="B294" s="67"/>
      <c r="C294" s="67"/>
      <c r="D294" s="67"/>
      <c r="E294" s="312"/>
      <c r="F294" s="16">
        <f>SUM(F207:F293)</f>
        <v>1467.5899999999997</v>
      </c>
      <c r="G294" s="16"/>
      <c r="H294" s="312"/>
      <c r="I294" s="67"/>
      <c r="J294" s="67"/>
      <c r="K294" s="67"/>
      <c r="L294" s="67"/>
      <c r="M294" s="67"/>
      <c r="N294" s="312"/>
      <c r="O294" s="312"/>
      <c r="P294" s="67"/>
      <c r="Q294" s="312"/>
      <c r="R294" s="67"/>
      <c r="S294" s="67"/>
      <c r="T294" s="67"/>
      <c r="U294" s="313"/>
      <c r="V294" s="12"/>
      <c r="W294" s="13"/>
      <c r="X294" s="12"/>
      <c r="Y294" s="12"/>
      <c r="Z294" s="12"/>
      <c r="AA294" s="12"/>
      <c r="AB294" s="12"/>
      <c r="AC294" s="14"/>
    </row>
    <row r="296" spans="1:30" s="15" customFormat="1" ht="15" customHeight="1" x14ac:dyDescent="0.25">
      <c r="A296" s="130" t="s">
        <v>600</v>
      </c>
      <c r="B296" s="67"/>
      <c r="C296" s="67"/>
      <c r="D296" s="67"/>
      <c r="E296" s="312"/>
      <c r="F296" s="16">
        <f>F6+F11+F17+F21+F23+F29+F31+F62+F69+F85+F164+F176+F206+F294</f>
        <v>7351.7900000000009</v>
      </c>
      <c r="G296" s="16"/>
      <c r="H296" s="312"/>
      <c r="I296" s="67"/>
      <c r="J296" s="67"/>
      <c r="K296" s="67"/>
      <c r="L296" s="67"/>
      <c r="M296" s="67"/>
      <c r="N296" s="312"/>
      <c r="O296" s="312"/>
      <c r="P296" s="67"/>
      <c r="Q296" s="312"/>
      <c r="R296" s="67"/>
      <c r="S296" s="67"/>
      <c r="T296" s="67"/>
      <c r="U296" s="313"/>
      <c r="V296" s="12"/>
      <c r="W296" s="13"/>
      <c r="X296" s="12"/>
      <c r="Y296" s="12"/>
      <c r="Z296" s="12"/>
      <c r="AA296" s="12"/>
      <c r="AB296" s="12"/>
      <c r="AC296" s="14"/>
    </row>
    <row r="299" spans="1:30" ht="15" customHeight="1" x14ac:dyDescent="0.25">
      <c r="A299" s="339"/>
      <c r="B299" s="339"/>
      <c r="C299" s="339"/>
      <c r="D299" s="339"/>
      <c r="E299" s="309"/>
      <c r="F299" s="93">
        <f>SUM(F207:F293)</f>
        <v>1467.5899999999997</v>
      </c>
      <c r="G299" s="277" t="s">
        <v>601</v>
      </c>
      <c r="I299" s="294"/>
    </row>
    <row r="300" spans="1:30" ht="15" customHeight="1" x14ac:dyDescent="0.25">
      <c r="A300" s="41"/>
      <c r="B300" s="41"/>
      <c r="C300" s="41"/>
      <c r="D300" s="41"/>
      <c r="E300" s="310"/>
      <c r="F300" s="93">
        <f>SUM(F177:F205)</f>
        <v>1139.4900000000002</v>
      </c>
      <c r="G300" s="277" t="s">
        <v>77</v>
      </c>
      <c r="I300" s="294"/>
    </row>
    <row r="301" spans="1:30" ht="15" customHeight="1" x14ac:dyDescent="0.25">
      <c r="A301" s="341"/>
      <c r="B301" s="341"/>
      <c r="C301" s="340"/>
      <c r="D301" s="340"/>
      <c r="F301" s="93">
        <f>SUM(F165:F175)</f>
        <v>158.12</v>
      </c>
      <c r="G301" s="277" t="s">
        <v>602</v>
      </c>
      <c r="I301" s="294"/>
    </row>
    <row r="302" spans="1:30" ht="15" customHeight="1" x14ac:dyDescent="0.25">
      <c r="A302" s="41"/>
      <c r="B302" s="41"/>
      <c r="C302" s="295"/>
      <c r="D302" s="42"/>
      <c r="F302" s="93">
        <f>SUM(F86:F163)</f>
        <v>1272.2700000000002</v>
      </c>
      <c r="G302" s="277" t="s">
        <v>603</v>
      </c>
      <c r="I302" s="294"/>
      <c r="V302" s="23"/>
      <c r="W302" s="23"/>
      <c r="Y302" s="23"/>
      <c r="Z302" s="23"/>
      <c r="AA302" s="23"/>
      <c r="AB302" s="23"/>
      <c r="AC302" s="23"/>
    </row>
    <row r="303" spans="1:30" ht="15" customHeight="1" x14ac:dyDescent="0.25">
      <c r="A303" s="41"/>
      <c r="B303" s="41"/>
      <c r="C303" s="295"/>
      <c r="D303" s="42"/>
      <c r="F303" s="93">
        <f>SUM(F70:F84)</f>
        <v>1099.55</v>
      </c>
      <c r="G303" s="277" t="s">
        <v>860</v>
      </c>
      <c r="I303" s="294"/>
      <c r="V303" s="23"/>
      <c r="W303" s="23"/>
      <c r="Y303" s="23"/>
      <c r="Z303" s="23"/>
      <c r="AA303" s="23"/>
      <c r="AB303" s="23"/>
      <c r="AC303" s="23"/>
    </row>
    <row r="304" spans="1:30" ht="15" customHeight="1" x14ac:dyDescent="0.25">
      <c r="A304" s="41"/>
      <c r="B304" s="41"/>
      <c r="C304" s="295"/>
      <c r="D304" s="295"/>
      <c r="F304" s="93">
        <f>SUM(F7:F10)</f>
        <v>85.690000000000012</v>
      </c>
      <c r="G304" s="277" t="s">
        <v>604</v>
      </c>
      <c r="I304" s="294"/>
      <c r="AA304" s="6"/>
    </row>
    <row r="305" spans="1:30" ht="15" customHeight="1" x14ac:dyDescent="0.25">
      <c r="A305" s="41"/>
      <c r="B305" s="41"/>
      <c r="C305" s="295"/>
      <c r="D305" s="295"/>
      <c r="F305" s="93">
        <f>SUM(F63:F68)</f>
        <v>155.88</v>
      </c>
      <c r="G305" s="277" t="s">
        <v>605</v>
      </c>
      <c r="I305" s="294"/>
      <c r="AA305" s="6"/>
    </row>
    <row r="306" spans="1:30" ht="15" customHeight="1" x14ac:dyDescent="0.25">
      <c r="A306" s="41"/>
      <c r="B306" s="41"/>
      <c r="C306" s="295"/>
      <c r="D306" s="295"/>
      <c r="F306" s="93">
        <f>SUM(F32:F61)</f>
        <v>1571.59</v>
      </c>
      <c r="G306" s="277" t="s">
        <v>734</v>
      </c>
      <c r="I306" s="294"/>
    </row>
    <row r="307" spans="1:30" ht="15" customHeight="1" x14ac:dyDescent="0.25">
      <c r="A307" s="41"/>
      <c r="B307" s="41"/>
      <c r="C307" s="295"/>
      <c r="D307" s="295"/>
      <c r="F307" s="93">
        <f>SUM(F24:F28)</f>
        <v>109.03000000000002</v>
      </c>
      <c r="G307" s="277" t="s">
        <v>610</v>
      </c>
      <c r="I307" s="294"/>
    </row>
    <row r="308" spans="1:30" ht="15" customHeight="1" x14ac:dyDescent="0.25">
      <c r="A308" s="41"/>
      <c r="B308" s="41"/>
      <c r="C308" s="295"/>
      <c r="D308" s="295"/>
      <c r="F308" s="93">
        <f>SUM(F18:F20)</f>
        <v>98.429999999999993</v>
      </c>
      <c r="G308" s="277" t="s">
        <v>861</v>
      </c>
      <c r="I308" s="294"/>
    </row>
    <row r="309" spans="1:30" ht="15" customHeight="1" x14ac:dyDescent="0.25">
      <c r="A309" s="41"/>
      <c r="B309" s="41"/>
      <c r="C309" s="295"/>
      <c r="D309" s="295"/>
      <c r="F309" s="93">
        <f>F22</f>
        <v>72.650000000000006</v>
      </c>
      <c r="G309" s="277" t="s">
        <v>607</v>
      </c>
      <c r="I309" s="294"/>
    </row>
    <row r="310" spans="1:30" ht="15" customHeight="1" x14ac:dyDescent="0.25">
      <c r="A310" s="341"/>
      <c r="B310" s="341"/>
      <c r="C310" s="160"/>
      <c r="D310" s="160"/>
      <c r="F310" s="93">
        <f>SUM(F12:F16)</f>
        <v>67.14</v>
      </c>
      <c r="G310" s="277" t="s">
        <v>608</v>
      </c>
      <c r="I310" s="294"/>
    </row>
    <row r="311" spans="1:30" s="88" customFormat="1" ht="15" customHeight="1" x14ac:dyDescent="0.25">
      <c r="E311" s="87"/>
      <c r="F311" s="93">
        <f>F30</f>
        <v>8.59</v>
      </c>
      <c r="G311" s="277" t="s">
        <v>609</v>
      </c>
      <c r="H311" s="87"/>
      <c r="I311" s="294"/>
      <c r="N311" s="87"/>
      <c r="O311" s="87"/>
      <c r="Q311" s="87"/>
      <c r="U311" s="87"/>
      <c r="V311"/>
      <c r="W311"/>
      <c r="X311" s="1"/>
      <c r="Y311"/>
      <c r="Z311"/>
      <c r="AA311"/>
      <c r="AB311"/>
      <c r="AC311"/>
      <c r="AD311" s="1"/>
    </row>
    <row r="312" spans="1:30" s="88" customFormat="1" ht="15" customHeight="1" x14ac:dyDescent="0.25">
      <c r="C312" s="278"/>
      <c r="E312" s="87"/>
      <c r="F312" s="93">
        <f>SUM(F2:F5)</f>
        <v>45.769999999999996</v>
      </c>
      <c r="G312" s="277" t="s">
        <v>862</v>
      </c>
      <c r="H312" s="87"/>
      <c r="I312" s="294"/>
      <c r="N312" s="87"/>
      <c r="O312" s="87"/>
      <c r="Q312" s="87"/>
      <c r="U312" s="87"/>
      <c r="V312"/>
      <c r="W312"/>
      <c r="X312" s="1"/>
      <c r="Y312"/>
      <c r="Z312"/>
      <c r="AA312"/>
      <c r="AB312"/>
      <c r="AC312"/>
      <c r="AD312" s="1"/>
    </row>
    <row r="313" spans="1:30" s="88" customFormat="1" ht="15" customHeight="1" x14ac:dyDescent="0.25">
      <c r="E313" s="87"/>
      <c r="F313" s="93">
        <f>SUM(F299:F312)</f>
        <v>7351.7900000000009</v>
      </c>
      <c r="G313" s="93"/>
      <c r="H313" s="87"/>
      <c r="I313" s="294"/>
      <c r="N313" s="87"/>
      <c r="O313" s="87"/>
      <c r="Q313" s="87"/>
      <c r="U313" s="87"/>
      <c r="V313"/>
      <c r="W313"/>
      <c r="X313" s="1"/>
      <c r="Y313"/>
      <c r="Z313"/>
      <c r="AA313"/>
      <c r="AB313"/>
      <c r="AC313"/>
      <c r="AD313" s="1"/>
    </row>
  </sheetData>
  <autoFilter ref="A1:AD310" xr:uid="{FD7B1B19-8E72-41D7-9178-F8F10BDB4C76}"/>
  <sortState xmlns:xlrd2="http://schemas.microsoft.com/office/spreadsheetml/2017/richdata2" ref="A208:U293">
    <sortCondition ref="Q208:Q293"/>
  </sortState>
  <printOptions horizontalCentered="1"/>
  <pageMargins left="0.31496062992125984" right="0.31496062992125984" top="0.78740157480314965" bottom="0.78740157480314965" header="0.31496062992125984" footer="0.31496062992125984"/>
  <pageSetup paperSize="9" scale="28" fitToHeight="0" orientation="landscape" r:id="rId1"/>
  <headerFooter>
    <oddHeader>&amp;CRaumprogramm R12 R NUF 1-6 Bestand</oddHeader>
    <oddFooter>&amp;LDezernat Gebäudemanagement&amp;RSeite &amp;P von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AD89E-5553-499C-AA40-A948761585E7}">
  <sheetPr>
    <pageSetUpPr fitToPage="1"/>
  </sheetPr>
  <dimension ref="A1:AC191"/>
  <sheetViews>
    <sheetView topLeftCell="A49" zoomScale="75" zoomScaleNormal="75" workbookViewId="0">
      <selection activeCell="G85" sqref="G85"/>
    </sheetView>
  </sheetViews>
  <sheetFormatPr baseColWidth="10" defaultColWidth="11.42578125" defaultRowHeight="15" customHeight="1" x14ac:dyDescent="0.25"/>
  <cols>
    <col min="1" max="4" width="15.7109375" style="88" customWidth="1"/>
    <col min="5" max="5" width="15.7109375" style="87" customWidth="1"/>
    <col min="6" max="7" width="15.7109375" style="93" customWidth="1"/>
    <col min="8" max="8" width="15.7109375" style="87" customWidth="1"/>
    <col min="9" max="11" width="40.7109375" style="88" customWidth="1"/>
    <col min="12" max="12" width="30.7109375" style="88" customWidth="1"/>
    <col min="13" max="13" width="15.7109375" style="88" customWidth="1"/>
    <col min="14" max="15" width="15.7109375" style="87" customWidth="1"/>
    <col min="16" max="16" width="30.7109375" style="88" customWidth="1"/>
    <col min="17" max="17" width="30.7109375" style="87" customWidth="1"/>
    <col min="18" max="19" width="30.7109375" style="88" customWidth="1"/>
    <col min="20" max="20" width="40.7109375" style="88" customWidth="1"/>
    <col min="21" max="21" width="15.7109375" style="87" customWidth="1"/>
    <col min="22" max="23" width="11.42578125" style="94"/>
    <col min="24" max="24" width="11.42578125" style="11"/>
    <col min="25" max="29" width="11.42578125" style="94"/>
    <col min="30" max="16384" width="11.42578125" style="11"/>
  </cols>
  <sheetData>
    <row r="1" spans="1:29" ht="45" customHeight="1" x14ac:dyDescent="0.25">
      <c r="A1" s="89" t="s">
        <v>574</v>
      </c>
      <c r="B1" s="50" t="s">
        <v>575</v>
      </c>
      <c r="C1" s="50" t="s">
        <v>576</v>
      </c>
      <c r="D1" s="50" t="s">
        <v>670</v>
      </c>
      <c r="E1" s="51" t="s">
        <v>671</v>
      </c>
      <c r="F1" s="90" t="s">
        <v>579</v>
      </c>
      <c r="G1" s="90" t="s">
        <v>577</v>
      </c>
      <c r="H1" s="50" t="s">
        <v>578</v>
      </c>
      <c r="I1" s="50" t="s">
        <v>580</v>
      </c>
      <c r="J1" s="50" t="s">
        <v>581</v>
      </c>
      <c r="K1" s="50" t="s">
        <v>669</v>
      </c>
      <c r="L1" s="50" t="s">
        <v>668</v>
      </c>
      <c r="M1" s="50" t="s">
        <v>582</v>
      </c>
      <c r="N1" s="50" t="s">
        <v>583</v>
      </c>
      <c r="O1" s="50" t="s">
        <v>584</v>
      </c>
      <c r="P1" s="50" t="s">
        <v>585</v>
      </c>
      <c r="Q1" s="50" t="s">
        <v>735</v>
      </c>
      <c r="R1" s="50" t="s">
        <v>585</v>
      </c>
      <c r="S1" s="51" t="s">
        <v>587</v>
      </c>
      <c r="T1" s="51" t="s">
        <v>588</v>
      </c>
      <c r="U1" s="52" t="s">
        <v>667</v>
      </c>
      <c r="V1" s="91"/>
      <c r="W1" s="92"/>
      <c r="X1" s="91"/>
      <c r="Y1" s="91"/>
      <c r="Z1" s="91"/>
      <c r="AA1" s="91"/>
      <c r="AB1" s="91"/>
      <c r="AC1" s="92"/>
    </row>
    <row r="2" spans="1:29" s="36" customFormat="1" ht="15" customHeight="1" x14ac:dyDescent="0.25">
      <c r="A2" s="285" t="s">
        <v>0</v>
      </c>
      <c r="B2" s="165" t="s">
        <v>1</v>
      </c>
      <c r="C2" s="165" t="s">
        <v>522</v>
      </c>
      <c r="D2" s="165" t="s">
        <v>523</v>
      </c>
      <c r="E2" s="166">
        <v>100</v>
      </c>
      <c r="F2" s="167">
        <v>12.32</v>
      </c>
      <c r="G2" s="167">
        <v>12.32</v>
      </c>
      <c r="H2" s="166">
        <v>600000000</v>
      </c>
      <c r="I2" s="165" t="s">
        <v>5</v>
      </c>
      <c r="J2" s="165" t="s">
        <v>5</v>
      </c>
      <c r="K2" s="165" t="s">
        <v>6</v>
      </c>
      <c r="L2" s="165" t="s">
        <v>49</v>
      </c>
      <c r="M2" s="165" t="s">
        <v>7</v>
      </c>
      <c r="N2" s="166">
        <v>722</v>
      </c>
      <c r="O2" s="166">
        <v>7221</v>
      </c>
      <c r="P2" s="165" t="s">
        <v>687</v>
      </c>
      <c r="Q2" s="166">
        <v>79121</v>
      </c>
      <c r="R2" s="165" t="s">
        <v>687</v>
      </c>
      <c r="S2" s="165"/>
      <c r="T2" s="165"/>
      <c r="U2" s="168"/>
      <c r="V2" s="91"/>
      <c r="W2" s="92"/>
      <c r="X2" s="91"/>
      <c r="Y2" s="91"/>
      <c r="Z2" s="91"/>
      <c r="AA2" s="91"/>
      <c r="AB2" s="91"/>
      <c r="AC2" s="92"/>
    </row>
    <row r="3" spans="1:29" s="36" customFormat="1" ht="30" customHeight="1" x14ac:dyDescent="0.25">
      <c r="A3" s="286" t="s">
        <v>0</v>
      </c>
      <c r="B3" s="54" t="s">
        <v>1</v>
      </c>
      <c r="C3" s="54" t="s">
        <v>522</v>
      </c>
      <c r="D3" s="54" t="s">
        <v>553</v>
      </c>
      <c r="E3" s="53">
        <v>100</v>
      </c>
      <c r="F3" s="154">
        <v>36.700000000000003</v>
      </c>
      <c r="G3" s="154">
        <v>36.700000000000003</v>
      </c>
      <c r="H3" s="53">
        <v>600000000</v>
      </c>
      <c r="I3" s="54" t="s">
        <v>5</v>
      </c>
      <c r="J3" s="54" t="s">
        <v>5</v>
      </c>
      <c r="K3" s="54" t="s">
        <v>6</v>
      </c>
      <c r="L3" s="54" t="s">
        <v>554</v>
      </c>
      <c r="M3" s="54" t="s">
        <v>15</v>
      </c>
      <c r="N3" s="53">
        <v>810</v>
      </c>
      <c r="O3" s="53">
        <v>8100</v>
      </c>
      <c r="P3" s="236" t="s">
        <v>771</v>
      </c>
      <c r="Q3" s="53">
        <v>81121</v>
      </c>
      <c r="R3" s="236" t="s">
        <v>772</v>
      </c>
      <c r="S3" s="54"/>
      <c r="T3" s="54"/>
      <c r="U3" s="55"/>
      <c r="V3" s="91"/>
      <c r="W3" s="92"/>
      <c r="X3" s="91"/>
      <c r="Y3" s="91"/>
      <c r="Z3" s="91"/>
      <c r="AA3" s="91"/>
      <c r="AB3" s="91"/>
      <c r="AC3" s="92"/>
    </row>
    <row r="4" spans="1:29" s="36" customFormat="1" ht="30" customHeight="1" x14ac:dyDescent="0.25">
      <c r="A4" s="287" t="s">
        <v>0</v>
      </c>
      <c r="B4" s="96" t="s">
        <v>1</v>
      </c>
      <c r="C4" s="96" t="s">
        <v>522</v>
      </c>
      <c r="D4" s="96" t="s">
        <v>555</v>
      </c>
      <c r="E4" s="97">
        <v>100</v>
      </c>
      <c r="F4" s="32">
        <v>64.430000000000007</v>
      </c>
      <c r="G4" s="32">
        <v>64.430000000000007</v>
      </c>
      <c r="H4" s="97">
        <v>600000000</v>
      </c>
      <c r="I4" s="96" t="s">
        <v>5</v>
      </c>
      <c r="J4" s="96" t="s">
        <v>5</v>
      </c>
      <c r="K4" s="96" t="s">
        <v>6</v>
      </c>
      <c r="L4" s="96" t="s">
        <v>556</v>
      </c>
      <c r="M4" s="96" t="s">
        <v>15</v>
      </c>
      <c r="N4" s="97">
        <v>830</v>
      </c>
      <c r="O4" s="97">
        <v>8300</v>
      </c>
      <c r="P4" s="96" t="s">
        <v>691</v>
      </c>
      <c r="Q4" s="97">
        <v>83111</v>
      </c>
      <c r="R4" s="237" t="s">
        <v>773</v>
      </c>
      <c r="S4" s="96"/>
      <c r="T4" s="96"/>
      <c r="U4" s="98"/>
      <c r="V4" s="91"/>
      <c r="W4" s="92"/>
      <c r="X4" s="91"/>
      <c r="Y4" s="91"/>
      <c r="Z4" s="91"/>
      <c r="AA4" s="91"/>
      <c r="AB4" s="91"/>
      <c r="AC4" s="92"/>
    </row>
    <row r="5" spans="1:29" s="36" customFormat="1" ht="15" customHeight="1" x14ac:dyDescent="0.25">
      <c r="A5" s="287" t="s">
        <v>0</v>
      </c>
      <c r="B5" s="96" t="s">
        <v>1</v>
      </c>
      <c r="C5" s="96" t="s">
        <v>522</v>
      </c>
      <c r="D5" s="96" t="s">
        <v>527</v>
      </c>
      <c r="E5" s="97">
        <v>100</v>
      </c>
      <c r="F5" s="32">
        <v>5.36</v>
      </c>
      <c r="G5" s="32">
        <v>5.36</v>
      </c>
      <c r="H5" s="97">
        <v>600000000</v>
      </c>
      <c r="I5" s="96" t="s">
        <v>5</v>
      </c>
      <c r="J5" s="96" t="s">
        <v>5</v>
      </c>
      <c r="K5" s="96" t="s">
        <v>6</v>
      </c>
      <c r="L5" s="96" t="s">
        <v>14</v>
      </c>
      <c r="M5" s="96" t="s">
        <v>15</v>
      </c>
      <c r="N5" s="97">
        <v>850</v>
      </c>
      <c r="O5" s="97">
        <v>8500</v>
      </c>
      <c r="P5" s="96" t="s">
        <v>688</v>
      </c>
      <c r="Q5" s="97">
        <v>85111</v>
      </c>
      <c r="R5" s="96" t="s">
        <v>688</v>
      </c>
      <c r="S5" s="96"/>
      <c r="T5" s="96"/>
      <c r="U5" s="98"/>
      <c r="V5" s="91"/>
      <c r="W5" s="92"/>
      <c r="X5" s="91"/>
      <c r="Y5" s="91"/>
      <c r="Z5" s="91"/>
      <c r="AA5" s="91"/>
      <c r="AB5" s="91"/>
      <c r="AC5" s="92"/>
    </row>
    <row r="6" spans="1:29" s="36" customFormat="1" ht="15" customHeight="1" x14ac:dyDescent="0.25">
      <c r="A6" s="287" t="s">
        <v>0</v>
      </c>
      <c r="B6" s="96" t="s">
        <v>1</v>
      </c>
      <c r="C6" s="96" t="s">
        <v>522</v>
      </c>
      <c r="D6" s="96" t="s">
        <v>535</v>
      </c>
      <c r="E6" s="97">
        <v>100</v>
      </c>
      <c r="F6" s="32">
        <v>21.99</v>
      </c>
      <c r="G6" s="32">
        <v>21.99</v>
      </c>
      <c r="H6" s="97">
        <v>600000000</v>
      </c>
      <c r="I6" s="96" t="s">
        <v>5</v>
      </c>
      <c r="J6" s="96" t="s">
        <v>5</v>
      </c>
      <c r="K6" s="96" t="s">
        <v>6</v>
      </c>
      <c r="L6" s="96" t="s">
        <v>14</v>
      </c>
      <c r="M6" s="96" t="s">
        <v>15</v>
      </c>
      <c r="N6" s="97">
        <v>850</v>
      </c>
      <c r="O6" s="97">
        <v>8500</v>
      </c>
      <c r="P6" s="96" t="s">
        <v>688</v>
      </c>
      <c r="Q6" s="97">
        <v>85111</v>
      </c>
      <c r="R6" s="96" t="s">
        <v>688</v>
      </c>
      <c r="S6" s="96"/>
      <c r="T6" s="96"/>
      <c r="U6" s="98"/>
      <c r="V6" s="91"/>
      <c r="W6" s="92"/>
      <c r="X6" s="91"/>
      <c r="Y6" s="91"/>
      <c r="Z6" s="91"/>
      <c r="AA6" s="91"/>
      <c r="AB6" s="91"/>
      <c r="AC6" s="92"/>
    </row>
    <row r="7" spans="1:29" s="36" customFormat="1" ht="15" customHeight="1" x14ac:dyDescent="0.25">
      <c r="A7" s="287" t="s">
        <v>0</v>
      </c>
      <c r="B7" s="96" t="s">
        <v>1</v>
      </c>
      <c r="C7" s="96" t="s">
        <v>522</v>
      </c>
      <c r="D7" s="96" t="s">
        <v>536</v>
      </c>
      <c r="E7" s="97">
        <v>100</v>
      </c>
      <c r="F7" s="32">
        <v>7.32</v>
      </c>
      <c r="G7" s="32">
        <v>7.32</v>
      </c>
      <c r="H7" s="97">
        <v>600000000</v>
      </c>
      <c r="I7" s="96" t="s">
        <v>5</v>
      </c>
      <c r="J7" s="96" t="s">
        <v>5</v>
      </c>
      <c r="K7" s="96" t="s">
        <v>6</v>
      </c>
      <c r="L7" s="96" t="s">
        <v>14</v>
      </c>
      <c r="M7" s="96" t="s">
        <v>15</v>
      </c>
      <c r="N7" s="97">
        <v>850</v>
      </c>
      <c r="O7" s="97">
        <v>8500</v>
      </c>
      <c r="P7" s="96" t="s">
        <v>688</v>
      </c>
      <c r="Q7" s="97">
        <v>85111</v>
      </c>
      <c r="R7" s="96" t="s">
        <v>688</v>
      </c>
      <c r="S7" s="96"/>
      <c r="T7" s="96"/>
      <c r="U7" s="98"/>
      <c r="V7" s="91"/>
      <c r="W7" s="92"/>
      <c r="X7" s="91"/>
      <c r="Y7" s="91"/>
      <c r="Z7" s="91"/>
      <c r="AA7" s="91"/>
      <c r="AB7" s="91"/>
      <c r="AC7" s="92"/>
    </row>
    <row r="8" spans="1:29" s="36" customFormat="1" ht="15" customHeight="1" x14ac:dyDescent="0.25">
      <c r="A8" s="287" t="s">
        <v>0</v>
      </c>
      <c r="B8" s="96" t="s">
        <v>1</v>
      </c>
      <c r="C8" s="96" t="s">
        <v>522</v>
      </c>
      <c r="D8" s="96" t="s">
        <v>537</v>
      </c>
      <c r="E8" s="97">
        <v>100</v>
      </c>
      <c r="F8" s="32">
        <v>35.869999999999997</v>
      </c>
      <c r="G8" s="32">
        <v>35.869999999999997</v>
      </c>
      <c r="H8" s="97">
        <v>600000000</v>
      </c>
      <c r="I8" s="96" t="s">
        <v>5</v>
      </c>
      <c r="J8" s="96" t="s">
        <v>5</v>
      </c>
      <c r="K8" s="96" t="s">
        <v>6</v>
      </c>
      <c r="L8" s="96" t="s">
        <v>14</v>
      </c>
      <c r="M8" s="96" t="s">
        <v>15</v>
      </c>
      <c r="N8" s="97">
        <v>850</v>
      </c>
      <c r="O8" s="97">
        <v>8500</v>
      </c>
      <c r="P8" s="96" t="s">
        <v>688</v>
      </c>
      <c r="Q8" s="97">
        <v>85111</v>
      </c>
      <c r="R8" s="96" t="s">
        <v>688</v>
      </c>
      <c r="S8" s="96"/>
      <c r="T8" s="96"/>
      <c r="U8" s="98"/>
      <c r="V8" s="91"/>
      <c r="W8" s="92"/>
      <c r="X8" s="91"/>
      <c r="Y8" s="91"/>
      <c r="Z8" s="91"/>
      <c r="AA8" s="91"/>
      <c r="AB8" s="91"/>
      <c r="AC8" s="92"/>
    </row>
    <row r="9" spans="1:29" s="36" customFormat="1" ht="15" customHeight="1" x14ac:dyDescent="0.25">
      <c r="A9" s="287" t="s">
        <v>0</v>
      </c>
      <c r="B9" s="96" t="s">
        <v>1</v>
      </c>
      <c r="C9" s="96" t="s">
        <v>522</v>
      </c>
      <c r="D9" s="96" t="s">
        <v>538</v>
      </c>
      <c r="E9" s="97">
        <v>100</v>
      </c>
      <c r="F9" s="32">
        <v>7.2</v>
      </c>
      <c r="G9" s="32">
        <v>7.2</v>
      </c>
      <c r="H9" s="97">
        <v>600000000</v>
      </c>
      <c r="I9" s="96" t="s">
        <v>5</v>
      </c>
      <c r="J9" s="96" t="s">
        <v>5</v>
      </c>
      <c r="K9" s="96" t="s">
        <v>6</v>
      </c>
      <c r="L9" s="96" t="s">
        <v>14</v>
      </c>
      <c r="M9" s="96" t="s">
        <v>15</v>
      </c>
      <c r="N9" s="97">
        <v>850</v>
      </c>
      <c r="O9" s="97">
        <v>8500</v>
      </c>
      <c r="P9" s="96" t="s">
        <v>688</v>
      </c>
      <c r="Q9" s="97">
        <v>85111</v>
      </c>
      <c r="R9" s="96" t="s">
        <v>688</v>
      </c>
      <c r="S9" s="96"/>
      <c r="T9" s="96"/>
      <c r="U9" s="98"/>
      <c r="V9" s="91"/>
      <c r="W9" s="92"/>
      <c r="X9" s="91"/>
      <c r="Y9" s="91"/>
      <c r="Z9" s="91"/>
      <c r="AA9" s="91"/>
      <c r="AB9" s="91"/>
      <c r="AC9" s="92"/>
    </row>
    <row r="10" spans="1:29" s="36" customFormat="1" ht="15" customHeight="1" x14ac:dyDescent="0.25">
      <c r="A10" s="287" t="s">
        <v>0</v>
      </c>
      <c r="B10" s="96" t="s">
        <v>1</v>
      </c>
      <c r="C10" s="96" t="s">
        <v>522</v>
      </c>
      <c r="D10" s="96" t="s">
        <v>539</v>
      </c>
      <c r="E10" s="97">
        <v>100</v>
      </c>
      <c r="F10" s="32">
        <v>7.32</v>
      </c>
      <c r="G10" s="32">
        <v>7.32</v>
      </c>
      <c r="H10" s="97">
        <v>600000000</v>
      </c>
      <c r="I10" s="96" t="s">
        <v>5</v>
      </c>
      <c r="J10" s="96" t="s">
        <v>5</v>
      </c>
      <c r="K10" s="96" t="s">
        <v>6</v>
      </c>
      <c r="L10" s="96" t="s">
        <v>14</v>
      </c>
      <c r="M10" s="96" t="s">
        <v>15</v>
      </c>
      <c r="N10" s="97">
        <v>850</v>
      </c>
      <c r="O10" s="97">
        <v>8500</v>
      </c>
      <c r="P10" s="96" t="s">
        <v>688</v>
      </c>
      <c r="Q10" s="97">
        <v>85111</v>
      </c>
      <c r="R10" s="96" t="s">
        <v>688</v>
      </c>
      <c r="S10" s="96"/>
      <c r="T10" s="96"/>
      <c r="U10" s="98"/>
      <c r="V10" s="91"/>
      <c r="W10" s="92"/>
      <c r="X10" s="91"/>
      <c r="Y10" s="91"/>
      <c r="Z10" s="91"/>
      <c r="AA10" s="91"/>
      <c r="AB10" s="91"/>
      <c r="AC10" s="92"/>
    </row>
    <row r="11" spans="1:29" s="36" customFormat="1" ht="15" customHeight="1" x14ac:dyDescent="0.25">
      <c r="A11" s="287" t="s">
        <v>0</v>
      </c>
      <c r="B11" s="96" t="s">
        <v>1</v>
      </c>
      <c r="C11" s="96" t="s">
        <v>522</v>
      </c>
      <c r="D11" s="96" t="s">
        <v>540</v>
      </c>
      <c r="E11" s="97">
        <v>100</v>
      </c>
      <c r="F11" s="32">
        <v>7.32</v>
      </c>
      <c r="G11" s="32">
        <v>7.32</v>
      </c>
      <c r="H11" s="97">
        <v>600000000</v>
      </c>
      <c r="I11" s="96" t="s">
        <v>5</v>
      </c>
      <c r="J11" s="96" t="s">
        <v>5</v>
      </c>
      <c r="K11" s="96" t="s">
        <v>6</v>
      </c>
      <c r="L11" s="96" t="s">
        <v>14</v>
      </c>
      <c r="M11" s="96" t="s">
        <v>15</v>
      </c>
      <c r="N11" s="97">
        <v>850</v>
      </c>
      <c r="O11" s="97">
        <v>8500</v>
      </c>
      <c r="P11" s="96" t="s">
        <v>688</v>
      </c>
      <c r="Q11" s="97">
        <v>85111</v>
      </c>
      <c r="R11" s="96" t="s">
        <v>688</v>
      </c>
      <c r="S11" s="96"/>
      <c r="T11" s="96"/>
      <c r="U11" s="98"/>
      <c r="V11" s="91"/>
      <c r="W11" s="92"/>
      <c r="X11" s="91"/>
      <c r="Y11" s="91"/>
      <c r="Z11" s="91"/>
      <c r="AA11" s="91"/>
      <c r="AB11" s="91"/>
      <c r="AC11" s="92"/>
    </row>
    <row r="12" spans="1:29" s="36" customFormat="1" ht="15" customHeight="1" x14ac:dyDescent="0.25">
      <c r="A12" s="287" t="s">
        <v>0</v>
      </c>
      <c r="B12" s="96" t="s">
        <v>1</v>
      </c>
      <c r="C12" s="96" t="s">
        <v>522</v>
      </c>
      <c r="D12" s="96" t="s">
        <v>541</v>
      </c>
      <c r="E12" s="97">
        <v>100</v>
      </c>
      <c r="F12" s="32">
        <v>24.98</v>
      </c>
      <c r="G12" s="32">
        <v>24.98</v>
      </c>
      <c r="H12" s="97">
        <v>600000000</v>
      </c>
      <c r="I12" s="96" t="s">
        <v>5</v>
      </c>
      <c r="J12" s="96" t="s">
        <v>5</v>
      </c>
      <c r="K12" s="96" t="s">
        <v>6</v>
      </c>
      <c r="L12" s="96" t="s">
        <v>14</v>
      </c>
      <c r="M12" s="96" t="s">
        <v>15</v>
      </c>
      <c r="N12" s="97">
        <v>850</v>
      </c>
      <c r="O12" s="97">
        <v>8500</v>
      </c>
      <c r="P12" s="96" t="s">
        <v>688</v>
      </c>
      <c r="Q12" s="97">
        <v>85111</v>
      </c>
      <c r="R12" s="96" t="s">
        <v>688</v>
      </c>
      <c r="S12" s="96"/>
      <c r="T12" s="96"/>
      <c r="U12" s="98"/>
      <c r="V12" s="91"/>
      <c r="W12" s="92"/>
      <c r="X12" s="91"/>
      <c r="Y12" s="91"/>
      <c r="Z12" s="91"/>
      <c r="AA12" s="91"/>
      <c r="AB12" s="91"/>
      <c r="AC12" s="92"/>
    </row>
    <row r="13" spans="1:29" s="36" customFormat="1" ht="15" customHeight="1" x14ac:dyDescent="0.25">
      <c r="A13" s="287" t="s">
        <v>0</v>
      </c>
      <c r="B13" s="96" t="s">
        <v>1</v>
      </c>
      <c r="C13" s="96" t="s">
        <v>522</v>
      </c>
      <c r="D13" s="96" t="s">
        <v>559</v>
      </c>
      <c r="E13" s="97">
        <v>100</v>
      </c>
      <c r="F13" s="32">
        <v>3.42</v>
      </c>
      <c r="G13" s="32">
        <v>3.42</v>
      </c>
      <c r="H13" s="97">
        <v>600000000</v>
      </c>
      <c r="I13" s="96" t="s">
        <v>5</v>
      </c>
      <c r="J13" s="96" t="s">
        <v>5</v>
      </c>
      <c r="K13" s="96" t="s">
        <v>6</v>
      </c>
      <c r="L13" s="96" t="s">
        <v>14</v>
      </c>
      <c r="M13" s="96" t="s">
        <v>15</v>
      </c>
      <c r="N13" s="97">
        <v>850</v>
      </c>
      <c r="O13" s="97">
        <v>8500</v>
      </c>
      <c r="P13" s="96" t="s">
        <v>688</v>
      </c>
      <c r="Q13" s="97">
        <v>85111</v>
      </c>
      <c r="R13" s="96" t="s">
        <v>688</v>
      </c>
      <c r="S13" s="96"/>
      <c r="T13" s="96"/>
      <c r="U13" s="98"/>
      <c r="V13" s="91"/>
      <c r="W13" s="92"/>
      <c r="X13" s="91"/>
      <c r="Y13" s="91"/>
      <c r="Z13" s="91"/>
      <c r="AA13" s="91"/>
      <c r="AB13" s="91"/>
      <c r="AC13" s="92"/>
    </row>
    <row r="14" spans="1:29" s="36" customFormat="1" ht="15" customHeight="1" x14ac:dyDescent="0.25">
      <c r="A14" s="287" t="s">
        <v>0</v>
      </c>
      <c r="B14" s="96" t="s">
        <v>1</v>
      </c>
      <c r="C14" s="96" t="s">
        <v>522</v>
      </c>
      <c r="D14" s="96" t="s">
        <v>560</v>
      </c>
      <c r="E14" s="97">
        <v>100</v>
      </c>
      <c r="F14" s="32">
        <v>13.76</v>
      </c>
      <c r="G14" s="32">
        <v>13.76</v>
      </c>
      <c r="H14" s="97">
        <v>600000000</v>
      </c>
      <c r="I14" s="96" t="s">
        <v>5</v>
      </c>
      <c r="J14" s="96" t="s">
        <v>5</v>
      </c>
      <c r="K14" s="96" t="s">
        <v>6</v>
      </c>
      <c r="L14" s="96" t="s">
        <v>14</v>
      </c>
      <c r="M14" s="96" t="s">
        <v>15</v>
      </c>
      <c r="N14" s="97">
        <v>850</v>
      </c>
      <c r="O14" s="97">
        <v>8500</v>
      </c>
      <c r="P14" s="96" t="s">
        <v>688</v>
      </c>
      <c r="Q14" s="97">
        <v>85111</v>
      </c>
      <c r="R14" s="96" t="s">
        <v>688</v>
      </c>
      <c r="S14" s="96"/>
      <c r="T14" s="96"/>
      <c r="U14" s="98"/>
      <c r="V14" s="91"/>
      <c r="W14" s="92"/>
      <c r="X14" s="91"/>
      <c r="Y14" s="91"/>
      <c r="Z14" s="91"/>
      <c r="AA14" s="91"/>
      <c r="AB14" s="91"/>
      <c r="AC14" s="92"/>
    </row>
    <row r="15" spans="1:29" s="36" customFormat="1" ht="15" customHeight="1" x14ac:dyDescent="0.25">
      <c r="A15" s="287" t="s">
        <v>0</v>
      </c>
      <c r="B15" s="96" t="s">
        <v>1</v>
      </c>
      <c r="C15" s="96" t="s">
        <v>522</v>
      </c>
      <c r="D15" s="96" t="s">
        <v>565</v>
      </c>
      <c r="E15" s="97">
        <v>100</v>
      </c>
      <c r="F15" s="32">
        <v>24.91</v>
      </c>
      <c r="G15" s="32">
        <v>24.91</v>
      </c>
      <c r="H15" s="97">
        <v>600000000</v>
      </c>
      <c r="I15" s="96" t="s">
        <v>5</v>
      </c>
      <c r="J15" s="96" t="s">
        <v>5</v>
      </c>
      <c r="K15" s="96" t="s">
        <v>6</v>
      </c>
      <c r="L15" s="96" t="s">
        <v>14</v>
      </c>
      <c r="M15" s="96" t="s">
        <v>15</v>
      </c>
      <c r="N15" s="97">
        <v>850</v>
      </c>
      <c r="O15" s="97">
        <v>8500</v>
      </c>
      <c r="P15" s="96" t="s">
        <v>688</v>
      </c>
      <c r="Q15" s="97">
        <v>85111</v>
      </c>
      <c r="R15" s="96" t="s">
        <v>688</v>
      </c>
      <c r="S15" s="96"/>
      <c r="T15" s="96"/>
      <c r="U15" s="98"/>
      <c r="V15" s="91"/>
      <c r="W15" s="92"/>
      <c r="X15" s="91"/>
      <c r="Y15" s="91"/>
      <c r="Z15" s="91"/>
      <c r="AA15" s="91"/>
      <c r="AB15" s="91"/>
      <c r="AC15" s="92"/>
    </row>
    <row r="16" spans="1:29" s="36" customFormat="1" ht="15" customHeight="1" x14ac:dyDescent="0.25">
      <c r="A16" s="287" t="s">
        <v>0</v>
      </c>
      <c r="B16" s="96" t="s">
        <v>1</v>
      </c>
      <c r="C16" s="96" t="s">
        <v>522</v>
      </c>
      <c r="D16" s="96" t="s">
        <v>528</v>
      </c>
      <c r="E16" s="97">
        <v>100</v>
      </c>
      <c r="F16" s="32">
        <v>21.2</v>
      </c>
      <c r="G16" s="32">
        <v>21.2</v>
      </c>
      <c r="H16" s="97">
        <v>600000000</v>
      </c>
      <c r="I16" s="96" t="s">
        <v>5</v>
      </c>
      <c r="J16" s="96" t="s">
        <v>5</v>
      </c>
      <c r="K16" s="96" t="s">
        <v>6</v>
      </c>
      <c r="L16" s="96" t="s">
        <v>529</v>
      </c>
      <c r="M16" s="96" t="s">
        <v>15</v>
      </c>
      <c r="N16" s="97">
        <v>860</v>
      </c>
      <c r="O16" s="97">
        <v>8600</v>
      </c>
      <c r="P16" s="96" t="s">
        <v>692</v>
      </c>
      <c r="Q16" s="97">
        <v>86111</v>
      </c>
      <c r="R16" s="96" t="s">
        <v>692</v>
      </c>
      <c r="S16" s="96"/>
      <c r="T16" s="96"/>
      <c r="U16" s="98"/>
      <c r="V16" s="91"/>
      <c r="W16" s="92"/>
      <c r="X16" s="91"/>
      <c r="Y16" s="91"/>
      <c r="Z16" s="91"/>
      <c r="AA16" s="91"/>
      <c r="AB16" s="91"/>
      <c r="AC16" s="92"/>
    </row>
    <row r="17" spans="1:29" s="36" customFormat="1" ht="15" customHeight="1" x14ac:dyDescent="0.25">
      <c r="A17" s="287" t="s">
        <v>0</v>
      </c>
      <c r="B17" s="96" t="s">
        <v>1</v>
      </c>
      <c r="C17" s="96" t="s">
        <v>522</v>
      </c>
      <c r="D17" s="96" t="s">
        <v>562</v>
      </c>
      <c r="E17" s="97">
        <v>100</v>
      </c>
      <c r="F17" s="32">
        <v>201.39</v>
      </c>
      <c r="G17" s="32">
        <v>201.39</v>
      </c>
      <c r="H17" s="97">
        <v>600000000</v>
      </c>
      <c r="I17" s="96" t="s">
        <v>5</v>
      </c>
      <c r="J17" s="96" t="s">
        <v>5</v>
      </c>
      <c r="K17" s="96" t="s">
        <v>6</v>
      </c>
      <c r="L17" s="96" t="s">
        <v>74</v>
      </c>
      <c r="M17" s="96" t="s">
        <v>15</v>
      </c>
      <c r="N17" s="97">
        <v>870</v>
      </c>
      <c r="O17" s="97">
        <v>8700</v>
      </c>
      <c r="P17" s="96" t="s">
        <v>689</v>
      </c>
      <c r="Q17" s="97">
        <v>87111</v>
      </c>
      <c r="R17" s="96" t="s">
        <v>754</v>
      </c>
      <c r="S17" s="96"/>
      <c r="T17" s="96"/>
      <c r="U17" s="98"/>
      <c r="V17" s="91"/>
      <c r="W17" s="92"/>
      <c r="X17" s="91"/>
      <c r="Y17" s="91"/>
      <c r="Z17" s="91"/>
      <c r="AA17" s="91"/>
      <c r="AB17" s="91"/>
      <c r="AC17" s="92"/>
    </row>
    <row r="18" spans="1:29" s="36" customFormat="1" ht="15" customHeight="1" x14ac:dyDescent="0.25">
      <c r="A18" s="287" t="s">
        <v>0</v>
      </c>
      <c r="B18" s="96" t="s">
        <v>1</v>
      </c>
      <c r="C18" s="96" t="s">
        <v>522</v>
      </c>
      <c r="D18" s="96" t="s">
        <v>561</v>
      </c>
      <c r="E18" s="97">
        <v>100</v>
      </c>
      <c r="F18" s="32">
        <v>4.7699999999999996</v>
      </c>
      <c r="G18" s="32">
        <v>4.7699999999999996</v>
      </c>
      <c r="H18" s="97">
        <v>600000000</v>
      </c>
      <c r="I18" s="96" t="s">
        <v>5</v>
      </c>
      <c r="J18" s="96" t="s">
        <v>5</v>
      </c>
      <c r="K18" s="96" t="s">
        <v>6</v>
      </c>
      <c r="L18" s="96" t="s">
        <v>17</v>
      </c>
      <c r="M18" s="96" t="s">
        <v>15</v>
      </c>
      <c r="N18" s="97">
        <v>893</v>
      </c>
      <c r="O18" s="97">
        <v>8930</v>
      </c>
      <c r="P18" s="96" t="s">
        <v>17</v>
      </c>
      <c r="Q18" s="97">
        <v>89211</v>
      </c>
      <c r="R18" s="96" t="s">
        <v>17</v>
      </c>
      <c r="S18" s="96"/>
      <c r="T18" s="96"/>
      <c r="U18" s="98"/>
      <c r="V18" s="91"/>
      <c r="W18" s="92"/>
      <c r="X18" s="91"/>
      <c r="Y18" s="91"/>
      <c r="Z18" s="91"/>
      <c r="AA18" s="91"/>
      <c r="AB18" s="91"/>
      <c r="AC18" s="92"/>
    </row>
    <row r="19" spans="1:29" s="36" customFormat="1" ht="15" customHeight="1" x14ac:dyDescent="0.25">
      <c r="A19" s="288" t="s">
        <v>0</v>
      </c>
      <c r="B19" s="156" t="s">
        <v>1</v>
      </c>
      <c r="C19" s="156" t="s">
        <v>522</v>
      </c>
      <c r="D19" s="156" t="s">
        <v>563</v>
      </c>
      <c r="E19" s="201">
        <v>100</v>
      </c>
      <c r="F19" s="185">
        <v>0</v>
      </c>
      <c r="G19" s="185">
        <v>0</v>
      </c>
      <c r="H19" s="201">
        <v>600000000</v>
      </c>
      <c r="I19" s="156" t="s">
        <v>5</v>
      </c>
      <c r="J19" s="156" t="s">
        <v>5</v>
      </c>
      <c r="K19" s="156" t="s">
        <v>6</v>
      </c>
      <c r="L19" s="156" t="s">
        <v>542</v>
      </c>
      <c r="M19" s="156" t="s">
        <v>15</v>
      </c>
      <c r="N19" s="201">
        <v>894</v>
      </c>
      <c r="O19" s="201">
        <v>8940</v>
      </c>
      <c r="P19" s="156" t="s">
        <v>542</v>
      </c>
      <c r="Q19" s="201">
        <v>89221</v>
      </c>
      <c r="R19" s="156" t="s">
        <v>542</v>
      </c>
      <c r="S19" s="156"/>
      <c r="T19" s="156"/>
      <c r="U19" s="202"/>
      <c r="V19" s="91"/>
      <c r="W19" s="92"/>
      <c r="X19" s="91"/>
      <c r="Y19" s="91"/>
      <c r="Z19" s="91"/>
      <c r="AA19" s="91"/>
      <c r="AB19" s="91"/>
      <c r="AC19" s="92"/>
    </row>
    <row r="20" spans="1:29" s="36" customFormat="1" ht="15" customHeight="1" x14ac:dyDescent="0.25">
      <c r="A20" s="289" t="s">
        <v>0</v>
      </c>
      <c r="B20" s="111" t="s">
        <v>1</v>
      </c>
      <c r="C20" s="111" t="s">
        <v>522</v>
      </c>
      <c r="D20" s="111" t="s">
        <v>526</v>
      </c>
      <c r="E20" s="110">
        <v>100</v>
      </c>
      <c r="F20" s="169">
        <v>16.72</v>
      </c>
      <c r="G20" s="169">
        <v>16.72</v>
      </c>
      <c r="H20" s="110">
        <v>600000000</v>
      </c>
      <c r="I20" s="111" t="s">
        <v>5</v>
      </c>
      <c r="J20" s="111" t="s">
        <v>5</v>
      </c>
      <c r="K20" s="111" t="s">
        <v>6</v>
      </c>
      <c r="L20" s="111" t="s">
        <v>23</v>
      </c>
      <c r="M20" s="111" t="s">
        <v>24</v>
      </c>
      <c r="N20" s="110">
        <v>911</v>
      </c>
      <c r="O20" s="110">
        <v>9110</v>
      </c>
      <c r="P20" s="111" t="s">
        <v>693</v>
      </c>
      <c r="Q20" s="110">
        <v>91111</v>
      </c>
      <c r="R20" s="111" t="s">
        <v>22</v>
      </c>
      <c r="S20" s="111"/>
      <c r="T20" s="111"/>
      <c r="U20" s="112"/>
      <c r="V20" s="91"/>
      <c r="W20" s="92"/>
      <c r="X20" s="91"/>
      <c r="Y20" s="91"/>
      <c r="Z20" s="91"/>
      <c r="AA20" s="91"/>
      <c r="AB20" s="91"/>
      <c r="AC20" s="92"/>
    </row>
    <row r="21" spans="1:29" s="36" customFormat="1" ht="15" customHeight="1" x14ac:dyDescent="0.25">
      <c r="A21" s="287" t="s">
        <v>0</v>
      </c>
      <c r="B21" s="96" t="s">
        <v>1</v>
      </c>
      <c r="C21" s="96" t="s">
        <v>522</v>
      </c>
      <c r="D21" s="96" t="s">
        <v>530</v>
      </c>
      <c r="E21" s="97">
        <v>100</v>
      </c>
      <c r="F21" s="32">
        <v>30.52</v>
      </c>
      <c r="G21" s="32">
        <v>30.52</v>
      </c>
      <c r="H21" s="97">
        <v>600000000</v>
      </c>
      <c r="I21" s="96" t="s">
        <v>5</v>
      </c>
      <c r="J21" s="96" t="s">
        <v>5</v>
      </c>
      <c r="K21" s="96" t="s">
        <v>6</v>
      </c>
      <c r="L21" s="96" t="s">
        <v>23</v>
      </c>
      <c r="M21" s="96" t="s">
        <v>24</v>
      </c>
      <c r="N21" s="97">
        <v>911</v>
      </c>
      <c r="O21" s="97">
        <v>9110</v>
      </c>
      <c r="P21" s="96" t="s">
        <v>693</v>
      </c>
      <c r="Q21" s="110">
        <v>91111</v>
      </c>
      <c r="R21" s="111" t="s">
        <v>22</v>
      </c>
      <c r="S21" s="96"/>
      <c r="T21" s="96"/>
      <c r="U21" s="98"/>
      <c r="V21" s="91"/>
      <c r="W21" s="92"/>
      <c r="X21" s="91"/>
      <c r="Y21" s="91"/>
      <c r="Z21" s="91"/>
      <c r="AA21" s="91"/>
      <c r="AB21" s="91"/>
      <c r="AC21" s="92"/>
    </row>
    <row r="22" spans="1:29" s="36" customFormat="1" ht="15" customHeight="1" x14ac:dyDescent="0.25">
      <c r="A22" s="287" t="s">
        <v>0</v>
      </c>
      <c r="B22" s="96" t="s">
        <v>1</v>
      </c>
      <c r="C22" s="96" t="s">
        <v>522</v>
      </c>
      <c r="D22" s="96" t="s">
        <v>532</v>
      </c>
      <c r="E22" s="97">
        <v>100</v>
      </c>
      <c r="F22" s="32">
        <v>5.53</v>
      </c>
      <c r="G22" s="32">
        <v>5.53</v>
      </c>
      <c r="H22" s="97">
        <v>600000000</v>
      </c>
      <c r="I22" s="96" t="s">
        <v>5</v>
      </c>
      <c r="J22" s="96" t="s">
        <v>5</v>
      </c>
      <c r="K22" s="96" t="s">
        <v>6</v>
      </c>
      <c r="L22" s="96" t="s">
        <v>23</v>
      </c>
      <c r="M22" s="96" t="s">
        <v>24</v>
      </c>
      <c r="N22" s="97">
        <v>911</v>
      </c>
      <c r="O22" s="97">
        <v>9110</v>
      </c>
      <c r="P22" s="96" t="s">
        <v>693</v>
      </c>
      <c r="Q22" s="110">
        <v>91111</v>
      </c>
      <c r="R22" s="111" t="s">
        <v>22</v>
      </c>
      <c r="S22" s="96"/>
      <c r="T22" s="96"/>
      <c r="U22" s="98"/>
      <c r="V22" s="91"/>
      <c r="W22" s="92"/>
      <c r="X22" s="91"/>
      <c r="Y22" s="91"/>
      <c r="Z22" s="91"/>
      <c r="AA22" s="91"/>
      <c r="AB22" s="91"/>
      <c r="AC22" s="92"/>
    </row>
    <row r="23" spans="1:29" s="36" customFormat="1" ht="15" customHeight="1" x14ac:dyDescent="0.25">
      <c r="A23" s="287" t="s">
        <v>0</v>
      </c>
      <c r="B23" s="96" t="s">
        <v>1</v>
      </c>
      <c r="C23" s="96" t="s">
        <v>522</v>
      </c>
      <c r="D23" s="96" t="s">
        <v>557</v>
      </c>
      <c r="E23" s="97">
        <v>100</v>
      </c>
      <c r="F23" s="32">
        <v>169.56</v>
      </c>
      <c r="G23" s="32">
        <v>169.56</v>
      </c>
      <c r="H23" s="97">
        <v>600000000</v>
      </c>
      <c r="I23" s="96" t="s">
        <v>5</v>
      </c>
      <c r="J23" s="96" t="s">
        <v>5</v>
      </c>
      <c r="K23" s="96" t="s">
        <v>6</v>
      </c>
      <c r="L23" s="96" t="s">
        <v>23</v>
      </c>
      <c r="M23" s="96" t="s">
        <v>24</v>
      </c>
      <c r="N23" s="97">
        <v>911</v>
      </c>
      <c r="O23" s="97">
        <v>9110</v>
      </c>
      <c r="P23" s="96" t="s">
        <v>693</v>
      </c>
      <c r="Q23" s="110">
        <v>91111</v>
      </c>
      <c r="R23" s="111" t="s">
        <v>22</v>
      </c>
      <c r="S23" s="96"/>
      <c r="T23" s="96"/>
      <c r="U23" s="98"/>
      <c r="V23" s="91"/>
      <c r="W23" s="92"/>
      <c r="X23" s="91"/>
      <c r="Y23" s="91"/>
      <c r="Z23" s="91"/>
      <c r="AA23" s="91"/>
      <c r="AB23" s="91"/>
      <c r="AC23" s="92"/>
    </row>
    <row r="24" spans="1:29" s="36" customFormat="1" ht="15" customHeight="1" x14ac:dyDescent="0.25">
      <c r="A24" s="287" t="s">
        <v>0</v>
      </c>
      <c r="B24" s="96" t="s">
        <v>1</v>
      </c>
      <c r="C24" s="96" t="s">
        <v>522</v>
      </c>
      <c r="D24" s="96" t="s">
        <v>558</v>
      </c>
      <c r="E24" s="97">
        <v>100</v>
      </c>
      <c r="F24" s="32">
        <v>248.98</v>
      </c>
      <c r="G24" s="32">
        <v>248.98</v>
      </c>
      <c r="H24" s="97">
        <v>600000000</v>
      </c>
      <c r="I24" s="96" t="s">
        <v>5</v>
      </c>
      <c r="J24" s="96" t="s">
        <v>5</v>
      </c>
      <c r="K24" s="96" t="s">
        <v>6</v>
      </c>
      <c r="L24" s="96" t="s">
        <v>23</v>
      </c>
      <c r="M24" s="96" t="s">
        <v>24</v>
      </c>
      <c r="N24" s="97">
        <v>911</v>
      </c>
      <c r="O24" s="97">
        <v>9110</v>
      </c>
      <c r="P24" s="96" t="s">
        <v>693</v>
      </c>
      <c r="Q24" s="110">
        <v>91111</v>
      </c>
      <c r="R24" s="111" t="s">
        <v>22</v>
      </c>
      <c r="S24" s="96"/>
      <c r="T24" s="96"/>
      <c r="U24" s="98"/>
      <c r="V24" s="91"/>
      <c r="W24" s="92"/>
      <c r="X24" s="91"/>
      <c r="Y24" s="91"/>
      <c r="Z24" s="91"/>
      <c r="AA24" s="91"/>
      <c r="AB24" s="91"/>
      <c r="AC24" s="92"/>
    </row>
    <row r="25" spans="1:29" s="36" customFormat="1" ht="15" customHeight="1" x14ac:dyDescent="0.25">
      <c r="A25" s="287" t="s">
        <v>0</v>
      </c>
      <c r="B25" s="96" t="s">
        <v>1</v>
      </c>
      <c r="C25" s="96" t="s">
        <v>522</v>
      </c>
      <c r="D25" s="96" t="s">
        <v>564</v>
      </c>
      <c r="E25" s="97">
        <v>100</v>
      </c>
      <c r="F25" s="32">
        <v>18.89</v>
      </c>
      <c r="G25" s="32">
        <v>18.89</v>
      </c>
      <c r="H25" s="97">
        <v>600000000</v>
      </c>
      <c r="I25" s="96" t="s">
        <v>5</v>
      </c>
      <c r="J25" s="96" t="s">
        <v>5</v>
      </c>
      <c r="K25" s="96" t="s">
        <v>6</v>
      </c>
      <c r="L25" s="96" t="s">
        <v>23</v>
      </c>
      <c r="M25" s="96" t="s">
        <v>24</v>
      </c>
      <c r="N25" s="97">
        <v>911</v>
      </c>
      <c r="O25" s="97">
        <v>9110</v>
      </c>
      <c r="P25" s="96" t="s">
        <v>693</v>
      </c>
      <c r="Q25" s="110">
        <v>91111</v>
      </c>
      <c r="R25" s="111" t="s">
        <v>22</v>
      </c>
      <c r="S25" s="96"/>
      <c r="T25" s="96"/>
      <c r="U25" s="98"/>
      <c r="V25" s="91"/>
      <c r="W25" s="92"/>
      <c r="X25" s="91"/>
      <c r="Y25" s="91"/>
      <c r="Z25" s="91"/>
      <c r="AA25" s="91"/>
      <c r="AB25" s="91"/>
      <c r="AC25" s="92"/>
    </row>
    <row r="26" spans="1:29" s="36" customFormat="1" ht="15" customHeight="1" x14ac:dyDescent="0.25">
      <c r="A26" s="287" t="s">
        <v>0</v>
      </c>
      <c r="B26" s="96" t="s">
        <v>1</v>
      </c>
      <c r="C26" s="96" t="s">
        <v>522</v>
      </c>
      <c r="D26" s="96" t="s">
        <v>570</v>
      </c>
      <c r="E26" s="97">
        <v>100</v>
      </c>
      <c r="F26" s="32">
        <v>9.99</v>
      </c>
      <c r="G26" s="32">
        <v>9.99</v>
      </c>
      <c r="H26" s="97">
        <v>600000000</v>
      </c>
      <c r="I26" s="96" t="s">
        <v>5</v>
      </c>
      <c r="J26" s="96" t="s">
        <v>5</v>
      </c>
      <c r="K26" s="96" t="s">
        <v>6</v>
      </c>
      <c r="L26" s="96" t="s">
        <v>23</v>
      </c>
      <c r="M26" s="96" t="s">
        <v>24</v>
      </c>
      <c r="N26" s="97">
        <v>911</v>
      </c>
      <c r="O26" s="97">
        <v>9110</v>
      </c>
      <c r="P26" s="96" t="s">
        <v>693</v>
      </c>
      <c r="Q26" s="110">
        <v>91111</v>
      </c>
      <c r="R26" s="111" t="s">
        <v>22</v>
      </c>
      <c r="S26" s="96"/>
      <c r="T26" s="96"/>
      <c r="U26" s="98"/>
      <c r="V26" s="91"/>
      <c r="W26" s="92"/>
      <c r="X26" s="91"/>
      <c r="Y26" s="91"/>
      <c r="Z26" s="91"/>
      <c r="AA26" s="91"/>
      <c r="AB26" s="91"/>
      <c r="AC26" s="92"/>
    </row>
    <row r="27" spans="1:29" s="36" customFormat="1" ht="15" customHeight="1" x14ac:dyDescent="0.25">
      <c r="A27" s="287" t="s">
        <v>0</v>
      </c>
      <c r="B27" s="96" t="s">
        <v>1</v>
      </c>
      <c r="C27" s="96" t="s">
        <v>522</v>
      </c>
      <c r="D27" s="96" t="s">
        <v>531</v>
      </c>
      <c r="E27" s="97">
        <v>100</v>
      </c>
      <c r="F27" s="32">
        <v>12.37</v>
      </c>
      <c r="G27" s="32">
        <v>12.37</v>
      </c>
      <c r="H27" s="97">
        <v>600000000</v>
      </c>
      <c r="I27" s="96" t="s">
        <v>5</v>
      </c>
      <c r="J27" s="96" t="s">
        <v>5</v>
      </c>
      <c r="K27" s="96" t="s">
        <v>6</v>
      </c>
      <c r="L27" s="96" t="s">
        <v>26</v>
      </c>
      <c r="M27" s="96" t="s">
        <v>24</v>
      </c>
      <c r="N27" s="97">
        <v>914</v>
      </c>
      <c r="O27" s="97">
        <v>9140</v>
      </c>
      <c r="P27" s="96" t="s">
        <v>26</v>
      </c>
      <c r="Q27" s="97">
        <v>91212</v>
      </c>
      <c r="R27" s="96" t="s">
        <v>755</v>
      </c>
      <c r="S27" s="96"/>
      <c r="T27" s="96"/>
      <c r="U27" s="98"/>
      <c r="V27" s="91"/>
      <c r="W27" s="92"/>
      <c r="X27" s="91"/>
      <c r="Y27" s="91"/>
      <c r="Z27" s="91"/>
      <c r="AA27" s="91"/>
      <c r="AB27" s="91"/>
      <c r="AC27" s="92"/>
    </row>
    <row r="28" spans="1:29" s="36" customFormat="1" ht="15" customHeight="1" x14ac:dyDescent="0.25">
      <c r="A28" s="287" t="s">
        <v>0</v>
      </c>
      <c r="B28" s="96" t="s">
        <v>1</v>
      </c>
      <c r="C28" s="96" t="s">
        <v>522</v>
      </c>
      <c r="D28" s="96" t="s">
        <v>571</v>
      </c>
      <c r="E28" s="97">
        <v>100</v>
      </c>
      <c r="F28" s="32">
        <v>5.25</v>
      </c>
      <c r="G28" s="32">
        <v>5.25</v>
      </c>
      <c r="H28" s="97">
        <v>600000000</v>
      </c>
      <c r="I28" s="96" t="s">
        <v>5</v>
      </c>
      <c r="J28" s="96" t="s">
        <v>5</v>
      </c>
      <c r="K28" s="96" t="s">
        <v>6</v>
      </c>
      <c r="L28" s="96" t="s">
        <v>26</v>
      </c>
      <c r="M28" s="96" t="s">
        <v>24</v>
      </c>
      <c r="N28" s="97">
        <v>914</v>
      </c>
      <c r="O28" s="97">
        <v>9140</v>
      </c>
      <c r="P28" s="96" t="s">
        <v>26</v>
      </c>
      <c r="Q28" s="97">
        <v>91212</v>
      </c>
      <c r="R28" s="96" t="s">
        <v>755</v>
      </c>
      <c r="S28" s="96"/>
      <c r="T28" s="96"/>
      <c r="U28" s="98"/>
      <c r="V28" s="91"/>
      <c r="W28" s="92"/>
      <c r="X28" s="91"/>
      <c r="Y28" s="91"/>
      <c r="Z28" s="91"/>
      <c r="AA28" s="91"/>
      <c r="AB28" s="91"/>
      <c r="AC28" s="92"/>
    </row>
    <row r="29" spans="1:29" s="36" customFormat="1" ht="15" customHeight="1" x14ac:dyDescent="0.25">
      <c r="A29" s="287" t="s">
        <v>0</v>
      </c>
      <c r="B29" s="96" t="s">
        <v>1</v>
      </c>
      <c r="C29" s="96" t="s">
        <v>522</v>
      </c>
      <c r="D29" s="96" t="s">
        <v>572</v>
      </c>
      <c r="E29" s="97">
        <v>100</v>
      </c>
      <c r="F29" s="32">
        <v>12.55</v>
      </c>
      <c r="G29" s="32">
        <v>12.55</v>
      </c>
      <c r="H29" s="97">
        <v>600000000</v>
      </c>
      <c r="I29" s="96" t="s">
        <v>5</v>
      </c>
      <c r="J29" s="96" t="s">
        <v>5</v>
      </c>
      <c r="K29" s="96" t="s">
        <v>6</v>
      </c>
      <c r="L29" s="96" t="s">
        <v>26</v>
      </c>
      <c r="M29" s="96" t="s">
        <v>24</v>
      </c>
      <c r="N29" s="97">
        <v>914</v>
      </c>
      <c r="O29" s="97">
        <v>9140</v>
      </c>
      <c r="P29" s="96" t="s">
        <v>26</v>
      </c>
      <c r="Q29" s="97">
        <v>91212</v>
      </c>
      <c r="R29" s="96" t="s">
        <v>755</v>
      </c>
      <c r="S29" s="96"/>
      <c r="T29" s="96"/>
      <c r="U29" s="98"/>
      <c r="V29" s="91"/>
      <c r="W29" s="92"/>
      <c r="X29" s="91"/>
      <c r="Y29" s="91"/>
      <c r="Z29" s="91"/>
      <c r="AA29" s="91"/>
      <c r="AB29" s="91"/>
      <c r="AC29" s="92"/>
    </row>
    <row r="30" spans="1:29" s="36" customFormat="1" ht="15" customHeight="1" x14ac:dyDescent="0.25">
      <c r="A30" s="287" t="s">
        <v>0</v>
      </c>
      <c r="B30" s="96" t="s">
        <v>1</v>
      </c>
      <c r="C30" s="96" t="s">
        <v>522</v>
      </c>
      <c r="D30" s="96" t="s">
        <v>533</v>
      </c>
      <c r="E30" s="97">
        <v>100</v>
      </c>
      <c r="F30" s="32">
        <v>3.09</v>
      </c>
      <c r="G30" s="32">
        <v>3.09</v>
      </c>
      <c r="H30" s="97">
        <v>600000000</v>
      </c>
      <c r="I30" s="96" t="s">
        <v>5</v>
      </c>
      <c r="J30" s="96" t="s">
        <v>5</v>
      </c>
      <c r="K30" s="96" t="s">
        <v>6</v>
      </c>
      <c r="L30" s="96" t="s">
        <v>29</v>
      </c>
      <c r="M30" s="96" t="s">
        <v>24</v>
      </c>
      <c r="N30" s="97">
        <v>921</v>
      </c>
      <c r="O30" s="97">
        <v>9210</v>
      </c>
      <c r="P30" s="96" t="s">
        <v>775</v>
      </c>
      <c r="Q30" s="97">
        <v>92111</v>
      </c>
      <c r="R30" s="96" t="s">
        <v>775</v>
      </c>
      <c r="S30" s="96"/>
      <c r="T30" s="96"/>
      <c r="U30" s="98"/>
      <c r="V30" s="91"/>
      <c r="W30" s="92"/>
      <c r="X30" s="91"/>
      <c r="Y30" s="91"/>
      <c r="Z30" s="91"/>
      <c r="AA30" s="91"/>
      <c r="AB30" s="91"/>
      <c r="AC30" s="92"/>
    </row>
    <row r="31" spans="1:29" s="36" customFormat="1" ht="15" customHeight="1" x14ac:dyDescent="0.25">
      <c r="A31" s="287" t="s">
        <v>0</v>
      </c>
      <c r="B31" s="96" t="s">
        <v>1</v>
      </c>
      <c r="C31" s="96" t="s">
        <v>522</v>
      </c>
      <c r="D31" s="96" t="s">
        <v>534</v>
      </c>
      <c r="E31" s="97">
        <v>100</v>
      </c>
      <c r="F31" s="32">
        <v>9.94</v>
      </c>
      <c r="G31" s="32">
        <v>9.94</v>
      </c>
      <c r="H31" s="97">
        <v>600000000</v>
      </c>
      <c r="I31" s="96" t="s">
        <v>5</v>
      </c>
      <c r="J31" s="96" t="s">
        <v>5</v>
      </c>
      <c r="K31" s="96" t="s">
        <v>6</v>
      </c>
      <c r="L31" s="96" t="s">
        <v>31</v>
      </c>
      <c r="M31" s="96" t="s">
        <v>24</v>
      </c>
      <c r="N31" s="97">
        <v>931</v>
      </c>
      <c r="O31" s="97">
        <v>9310</v>
      </c>
      <c r="P31" s="96" t="s">
        <v>694</v>
      </c>
      <c r="Q31" s="97">
        <v>93111</v>
      </c>
      <c r="R31" s="96" t="s">
        <v>694</v>
      </c>
      <c r="S31" s="96"/>
      <c r="T31" s="96"/>
      <c r="U31" s="98"/>
      <c r="V31" s="91"/>
      <c r="W31" s="92"/>
      <c r="X31" s="91"/>
      <c r="Y31" s="91"/>
      <c r="Z31" s="91"/>
      <c r="AA31" s="91"/>
      <c r="AB31" s="91"/>
      <c r="AC31" s="92"/>
    </row>
    <row r="32" spans="1:29" s="36" customFormat="1" ht="15" customHeight="1" x14ac:dyDescent="0.25">
      <c r="A32" s="287" t="s">
        <v>0</v>
      </c>
      <c r="B32" s="96" t="s">
        <v>1</v>
      </c>
      <c r="C32" s="96" t="s">
        <v>522</v>
      </c>
      <c r="D32" s="96" t="s">
        <v>573</v>
      </c>
      <c r="E32" s="97">
        <v>100</v>
      </c>
      <c r="F32" s="32">
        <v>9.76</v>
      </c>
      <c r="G32" s="32">
        <v>9.76</v>
      </c>
      <c r="H32" s="97">
        <v>600000000</v>
      </c>
      <c r="I32" s="96" t="s">
        <v>5</v>
      </c>
      <c r="J32" s="96" t="s">
        <v>5</v>
      </c>
      <c r="K32" s="96" t="s">
        <v>6</v>
      </c>
      <c r="L32" s="96" t="s">
        <v>31</v>
      </c>
      <c r="M32" s="96" t="s">
        <v>24</v>
      </c>
      <c r="N32" s="97">
        <v>931</v>
      </c>
      <c r="O32" s="97">
        <v>9310</v>
      </c>
      <c r="P32" s="96" t="s">
        <v>694</v>
      </c>
      <c r="Q32" s="97">
        <v>93111</v>
      </c>
      <c r="R32" s="96" t="s">
        <v>694</v>
      </c>
      <c r="S32" s="96"/>
      <c r="T32" s="96"/>
      <c r="U32" s="98"/>
      <c r="V32" s="91"/>
      <c r="W32" s="92"/>
      <c r="X32" s="91"/>
      <c r="Y32" s="91"/>
      <c r="Z32" s="91"/>
      <c r="AA32" s="91"/>
      <c r="AB32" s="91"/>
      <c r="AC32" s="92"/>
    </row>
    <row r="33" spans="1:29" s="36" customFormat="1" ht="15" customHeight="1" x14ac:dyDescent="0.25">
      <c r="A33" s="287" t="s">
        <v>0</v>
      </c>
      <c r="B33" s="96" t="s">
        <v>1</v>
      </c>
      <c r="C33" s="96" t="s">
        <v>522</v>
      </c>
      <c r="D33" s="96" t="s">
        <v>569</v>
      </c>
      <c r="E33" s="97">
        <v>100</v>
      </c>
      <c r="F33" s="32">
        <v>57.89</v>
      </c>
      <c r="G33" s="32">
        <v>57.89</v>
      </c>
      <c r="H33" s="97">
        <v>600000000</v>
      </c>
      <c r="I33" s="96" t="s">
        <v>5</v>
      </c>
      <c r="J33" s="96" t="s">
        <v>5</v>
      </c>
      <c r="K33" s="96" t="s">
        <v>6</v>
      </c>
      <c r="L33" s="96" t="s">
        <v>568</v>
      </c>
      <c r="M33" s="96" t="s">
        <v>24</v>
      </c>
      <c r="N33" s="97">
        <v>932</v>
      </c>
      <c r="O33" s="97">
        <v>9320</v>
      </c>
      <c r="P33" s="96" t="s">
        <v>696</v>
      </c>
      <c r="Q33" s="97">
        <v>93123</v>
      </c>
      <c r="R33" s="96" t="s">
        <v>756</v>
      </c>
      <c r="S33" s="96"/>
      <c r="T33" s="96"/>
      <c r="U33" s="98"/>
      <c r="V33" s="91"/>
      <c r="W33" s="92"/>
      <c r="X33" s="91"/>
      <c r="Y33" s="91"/>
      <c r="Z33" s="91"/>
      <c r="AA33" s="91"/>
      <c r="AB33" s="91"/>
      <c r="AC33" s="92"/>
    </row>
    <row r="34" spans="1:29" s="36" customFormat="1" ht="15" customHeight="1" x14ac:dyDescent="0.25">
      <c r="A34" s="130" t="s">
        <v>596</v>
      </c>
      <c r="B34" s="67"/>
      <c r="C34" s="67"/>
      <c r="D34" s="67"/>
      <c r="E34" s="208"/>
      <c r="F34" s="157">
        <f>SUM(F2:F33)</f>
        <v>1111.3</v>
      </c>
      <c r="G34" s="157"/>
      <c r="H34" s="208"/>
      <c r="I34" s="67"/>
      <c r="J34" s="67"/>
      <c r="K34" s="67"/>
      <c r="L34" s="67"/>
      <c r="M34" s="67"/>
      <c r="N34" s="208"/>
      <c r="O34" s="208"/>
      <c r="P34" s="67"/>
      <c r="Q34" s="239"/>
      <c r="R34" s="67"/>
      <c r="S34" s="67"/>
      <c r="T34" s="67"/>
      <c r="U34" s="209"/>
      <c r="V34" s="91"/>
      <c r="W34" s="92"/>
      <c r="X34" s="91"/>
      <c r="Y34" s="91"/>
      <c r="Z34" s="91"/>
      <c r="AA34" s="91"/>
      <c r="AB34" s="91"/>
      <c r="AC34" s="92"/>
    </row>
    <row r="35" spans="1:29" ht="15" customHeight="1" x14ac:dyDescent="0.25">
      <c r="A35" s="286" t="s">
        <v>0</v>
      </c>
      <c r="B35" s="54" t="s">
        <v>1</v>
      </c>
      <c r="C35" s="54" t="s">
        <v>2</v>
      </c>
      <c r="D35" s="54" t="s">
        <v>32</v>
      </c>
      <c r="E35" s="53">
        <v>100</v>
      </c>
      <c r="F35" s="154">
        <v>6.3</v>
      </c>
      <c r="G35" s="154">
        <v>6.3</v>
      </c>
      <c r="H35" s="53">
        <v>600000000</v>
      </c>
      <c r="I35" s="54" t="s">
        <v>5</v>
      </c>
      <c r="J35" s="54" t="s">
        <v>5</v>
      </c>
      <c r="K35" s="54" t="s">
        <v>6</v>
      </c>
      <c r="L35" s="54" t="s">
        <v>33</v>
      </c>
      <c r="M35" s="54" t="s">
        <v>7</v>
      </c>
      <c r="N35" s="53">
        <v>711</v>
      </c>
      <c r="O35" s="53">
        <v>7112</v>
      </c>
      <c r="P35" s="54" t="s">
        <v>682</v>
      </c>
      <c r="Q35" s="53">
        <v>78111</v>
      </c>
      <c r="R35" s="54" t="s">
        <v>33</v>
      </c>
      <c r="S35" s="54"/>
      <c r="T35" s="54"/>
      <c r="U35" s="55"/>
    </row>
    <row r="36" spans="1:29" ht="15" customHeight="1" x14ac:dyDescent="0.25">
      <c r="A36" s="287" t="s">
        <v>0</v>
      </c>
      <c r="B36" s="96" t="s">
        <v>1</v>
      </c>
      <c r="C36" s="96" t="s">
        <v>2</v>
      </c>
      <c r="D36" s="96" t="s">
        <v>47</v>
      </c>
      <c r="E36" s="97">
        <v>100</v>
      </c>
      <c r="F36" s="32">
        <v>8.0500000000000007</v>
      </c>
      <c r="G36" s="32">
        <v>8.0500000000000007</v>
      </c>
      <c r="H36" s="97">
        <v>600000000</v>
      </c>
      <c r="I36" s="96" t="s">
        <v>5</v>
      </c>
      <c r="J36" s="96" t="s">
        <v>5</v>
      </c>
      <c r="K36" s="96" t="s">
        <v>6</v>
      </c>
      <c r="L36" s="96" t="s">
        <v>33</v>
      </c>
      <c r="M36" s="96" t="s">
        <v>7</v>
      </c>
      <c r="N36" s="97">
        <v>711</v>
      </c>
      <c r="O36" s="97">
        <v>7112</v>
      </c>
      <c r="P36" s="96" t="s">
        <v>682</v>
      </c>
      <c r="Q36" s="97">
        <v>78111</v>
      </c>
      <c r="R36" s="96" t="s">
        <v>33</v>
      </c>
      <c r="S36" s="96"/>
      <c r="T36" s="96"/>
      <c r="U36" s="98"/>
    </row>
    <row r="37" spans="1:29" ht="15" customHeight="1" x14ac:dyDescent="0.25">
      <c r="A37" s="287" t="s">
        <v>0</v>
      </c>
      <c r="B37" s="96" t="s">
        <v>1</v>
      </c>
      <c r="C37" s="96" t="s">
        <v>2</v>
      </c>
      <c r="D37" s="96" t="s">
        <v>52</v>
      </c>
      <c r="E37" s="97">
        <v>100</v>
      </c>
      <c r="F37" s="32">
        <v>6.4</v>
      </c>
      <c r="G37" s="32">
        <v>6.4</v>
      </c>
      <c r="H37" s="97">
        <v>600000000</v>
      </c>
      <c r="I37" s="96" t="s">
        <v>5</v>
      </c>
      <c r="J37" s="96" t="s">
        <v>5</v>
      </c>
      <c r="K37" s="96" t="s">
        <v>6</v>
      </c>
      <c r="L37" s="96" t="s">
        <v>33</v>
      </c>
      <c r="M37" s="96" t="s">
        <v>7</v>
      </c>
      <c r="N37" s="97">
        <v>711</v>
      </c>
      <c r="O37" s="97">
        <v>7112</v>
      </c>
      <c r="P37" s="96" t="s">
        <v>682</v>
      </c>
      <c r="Q37" s="97">
        <v>78111</v>
      </c>
      <c r="R37" s="96" t="s">
        <v>33</v>
      </c>
      <c r="S37" s="96"/>
      <c r="T37" s="96"/>
      <c r="U37" s="98"/>
    </row>
    <row r="38" spans="1:29" ht="15" customHeight="1" x14ac:dyDescent="0.25">
      <c r="A38" s="287" t="s">
        <v>0</v>
      </c>
      <c r="B38" s="96" t="s">
        <v>1</v>
      </c>
      <c r="C38" s="96" t="s">
        <v>2</v>
      </c>
      <c r="D38" s="96" t="s">
        <v>60</v>
      </c>
      <c r="E38" s="97">
        <v>100</v>
      </c>
      <c r="F38" s="32">
        <v>15.26</v>
      </c>
      <c r="G38" s="32">
        <f>F38</f>
        <v>15.26</v>
      </c>
      <c r="H38" s="97">
        <v>600000000</v>
      </c>
      <c r="I38" s="96" t="s">
        <v>5</v>
      </c>
      <c r="J38" s="96" t="s">
        <v>5</v>
      </c>
      <c r="K38" s="96" t="s">
        <v>6</v>
      </c>
      <c r="L38" s="96" t="s">
        <v>33</v>
      </c>
      <c r="M38" s="96" t="s">
        <v>7</v>
      </c>
      <c r="N38" s="97">
        <v>711</v>
      </c>
      <c r="O38" s="97">
        <v>7112</v>
      </c>
      <c r="P38" s="96" t="s">
        <v>682</v>
      </c>
      <c r="Q38" s="97">
        <v>78111</v>
      </c>
      <c r="R38" s="96" t="s">
        <v>33</v>
      </c>
      <c r="S38" s="96"/>
      <c r="T38" s="96"/>
      <c r="U38" s="98"/>
    </row>
    <row r="39" spans="1:29" ht="15" customHeight="1" x14ac:dyDescent="0.25">
      <c r="A39" s="287" t="s">
        <v>0</v>
      </c>
      <c r="B39" s="96" t="s">
        <v>1</v>
      </c>
      <c r="C39" s="96" t="s">
        <v>2</v>
      </c>
      <c r="D39" s="96" t="s">
        <v>68</v>
      </c>
      <c r="E39" s="97">
        <v>100</v>
      </c>
      <c r="F39" s="32">
        <v>8.85</v>
      </c>
      <c r="G39" s="32">
        <v>8.85</v>
      </c>
      <c r="H39" s="97">
        <v>600000000</v>
      </c>
      <c r="I39" s="96" t="s">
        <v>5</v>
      </c>
      <c r="J39" s="96" t="s">
        <v>5</v>
      </c>
      <c r="K39" s="96" t="s">
        <v>6</v>
      </c>
      <c r="L39" s="96" t="s">
        <v>33</v>
      </c>
      <c r="M39" s="96" t="s">
        <v>7</v>
      </c>
      <c r="N39" s="97">
        <v>711</v>
      </c>
      <c r="O39" s="97">
        <v>7112</v>
      </c>
      <c r="P39" s="96" t="s">
        <v>682</v>
      </c>
      <c r="Q39" s="97">
        <v>78111</v>
      </c>
      <c r="R39" s="96" t="s">
        <v>33</v>
      </c>
      <c r="S39" s="96"/>
      <c r="T39" s="96"/>
      <c r="U39" s="98"/>
    </row>
    <row r="40" spans="1:29" ht="15" customHeight="1" x14ac:dyDescent="0.25">
      <c r="A40" s="287" t="s">
        <v>0</v>
      </c>
      <c r="B40" s="96" t="s">
        <v>1</v>
      </c>
      <c r="C40" s="96" t="s">
        <v>2</v>
      </c>
      <c r="D40" s="96" t="s">
        <v>3</v>
      </c>
      <c r="E40" s="97">
        <v>100</v>
      </c>
      <c r="F40" s="32">
        <v>9.1300000000000008</v>
      </c>
      <c r="G40" s="32">
        <v>9.1300000000000008</v>
      </c>
      <c r="H40" s="97">
        <v>600000000</v>
      </c>
      <c r="I40" s="96" t="s">
        <v>5</v>
      </c>
      <c r="J40" s="96" t="s">
        <v>5</v>
      </c>
      <c r="K40" s="96" t="s">
        <v>6</v>
      </c>
      <c r="L40" s="96" t="s">
        <v>4</v>
      </c>
      <c r="M40" s="96" t="s">
        <v>7</v>
      </c>
      <c r="N40" s="97">
        <v>711</v>
      </c>
      <c r="O40" s="97">
        <v>7113</v>
      </c>
      <c r="P40" s="96" t="s">
        <v>685</v>
      </c>
      <c r="Q40" s="97">
        <v>78113</v>
      </c>
      <c r="R40" s="96" t="s">
        <v>752</v>
      </c>
      <c r="S40" s="96"/>
      <c r="T40" s="96"/>
      <c r="U40" s="98"/>
    </row>
    <row r="41" spans="1:29" ht="15" customHeight="1" x14ac:dyDescent="0.25">
      <c r="A41" s="287" t="s">
        <v>0</v>
      </c>
      <c r="B41" s="96" t="s">
        <v>1</v>
      </c>
      <c r="C41" s="96" t="s">
        <v>2</v>
      </c>
      <c r="D41" s="96" t="s">
        <v>45</v>
      </c>
      <c r="E41" s="97">
        <v>100</v>
      </c>
      <c r="F41" s="32">
        <v>4.9000000000000004</v>
      </c>
      <c r="G41" s="32">
        <v>4.9000000000000004</v>
      </c>
      <c r="H41" s="97">
        <v>600000000</v>
      </c>
      <c r="I41" s="96" t="s">
        <v>5</v>
      </c>
      <c r="J41" s="96" t="s">
        <v>5</v>
      </c>
      <c r="K41" s="96" t="s">
        <v>6</v>
      </c>
      <c r="L41" s="96" t="s">
        <v>46</v>
      </c>
      <c r="M41" s="96" t="s">
        <v>7</v>
      </c>
      <c r="N41" s="97">
        <v>712</v>
      </c>
      <c r="O41" s="97">
        <v>7122</v>
      </c>
      <c r="P41" s="96" t="s">
        <v>683</v>
      </c>
      <c r="Q41" s="97">
        <v>78316</v>
      </c>
      <c r="R41" s="96" t="s">
        <v>46</v>
      </c>
      <c r="S41" s="96"/>
      <c r="T41" s="96"/>
      <c r="U41" s="98"/>
    </row>
    <row r="42" spans="1:29" ht="15" customHeight="1" x14ac:dyDescent="0.25">
      <c r="A42" s="287" t="s">
        <v>0</v>
      </c>
      <c r="B42" s="96" t="s">
        <v>1</v>
      </c>
      <c r="C42" s="96" t="s">
        <v>2</v>
      </c>
      <c r="D42" s="96" t="s">
        <v>50</v>
      </c>
      <c r="E42" s="97">
        <v>100</v>
      </c>
      <c r="F42" s="32">
        <v>1.56</v>
      </c>
      <c r="G42" s="32">
        <v>1.56</v>
      </c>
      <c r="H42" s="97">
        <v>600000000</v>
      </c>
      <c r="I42" s="96" t="s">
        <v>5</v>
      </c>
      <c r="J42" s="96" t="s">
        <v>5</v>
      </c>
      <c r="K42" s="96" t="s">
        <v>6</v>
      </c>
      <c r="L42" s="96" t="s">
        <v>51</v>
      </c>
      <c r="M42" s="96" t="s">
        <v>7</v>
      </c>
      <c r="N42" s="97">
        <v>713</v>
      </c>
      <c r="O42" s="97">
        <v>7132</v>
      </c>
      <c r="P42" s="96" t="s">
        <v>684</v>
      </c>
      <c r="Q42" s="97">
        <v>78321</v>
      </c>
      <c r="R42" s="96" t="s">
        <v>769</v>
      </c>
      <c r="S42" s="96"/>
      <c r="T42" s="96"/>
      <c r="U42" s="98"/>
    </row>
    <row r="43" spans="1:29" ht="15" customHeight="1" x14ac:dyDescent="0.25">
      <c r="A43" s="287" t="s">
        <v>0</v>
      </c>
      <c r="B43" s="96" t="s">
        <v>1</v>
      </c>
      <c r="C43" s="96" t="s">
        <v>2</v>
      </c>
      <c r="D43" s="96" t="s">
        <v>54</v>
      </c>
      <c r="E43" s="97">
        <v>100</v>
      </c>
      <c r="F43" s="32">
        <v>2.31</v>
      </c>
      <c r="G43" s="32">
        <v>2.31</v>
      </c>
      <c r="H43" s="97">
        <v>600000000</v>
      </c>
      <c r="I43" s="96" t="s">
        <v>5</v>
      </c>
      <c r="J43" s="96" t="s">
        <v>5</v>
      </c>
      <c r="K43" s="96" t="s">
        <v>6</v>
      </c>
      <c r="L43" s="96" t="s">
        <v>51</v>
      </c>
      <c r="M43" s="96" t="s">
        <v>7</v>
      </c>
      <c r="N43" s="97">
        <v>713</v>
      </c>
      <c r="O43" s="97">
        <v>7132</v>
      </c>
      <c r="P43" s="96" t="s">
        <v>684</v>
      </c>
      <c r="Q43" s="97">
        <v>78321</v>
      </c>
      <c r="R43" s="96" t="s">
        <v>769</v>
      </c>
      <c r="S43" s="96"/>
      <c r="T43" s="96"/>
      <c r="U43" s="98"/>
    </row>
    <row r="44" spans="1:29" ht="15" customHeight="1" x14ac:dyDescent="0.25">
      <c r="A44" s="287" t="s">
        <v>0</v>
      </c>
      <c r="B44" s="96" t="s">
        <v>1</v>
      </c>
      <c r="C44" s="96" t="s">
        <v>2</v>
      </c>
      <c r="D44" s="96" t="s">
        <v>8</v>
      </c>
      <c r="E44" s="97">
        <v>100</v>
      </c>
      <c r="F44" s="32">
        <v>18.440000000000001</v>
      </c>
      <c r="G44" s="32">
        <v>18.440000000000001</v>
      </c>
      <c r="H44" s="97">
        <v>705000000</v>
      </c>
      <c r="I44" s="96" t="s">
        <v>10</v>
      </c>
      <c r="J44" s="96" t="s">
        <v>10</v>
      </c>
      <c r="K44" s="96" t="s">
        <v>11</v>
      </c>
      <c r="L44" s="96" t="s">
        <v>9</v>
      </c>
      <c r="M44" s="96" t="s">
        <v>7</v>
      </c>
      <c r="N44" s="97">
        <v>719</v>
      </c>
      <c r="O44" s="97">
        <v>7191</v>
      </c>
      <c r="P44" s="96" t="s">
        <v>770</v>
      </c>
      <c r="Q44" s="97">
        <v>78511</v>
      </c>
      <c r="R44" s="96" t="s">
        <v>770</v>
      </c>
      <c r="S44" s="96"/>
      <c r="T44" s="96"/>
      <c r="U44" s="98"/>
    </row>
    <row r="45" spans="1:29" ht="15" customHeight="1" x14ac:dyDescent="0.25">
      <c r="A45" s="287" t="s">
        <v>0</v>
      </c>
      <c r="B45" s="96" t="s">
        <v>1</v>
      </c>
      <c r="C45" s="96" t="s">
        <v>2</v>
      </c>
      <c r="D45" s="96" t="s">
        <v>48</v>
      </c>
      <c r="E45" s="97">
        <v>100</v>
      </c>
      <c r="F45" s="32">
        <v>9.3699999999999992</v>
      </c>
      <c r="G45" s="32">
        <v>9.3699999999999992</v>
      </c>
      <c r="H45" s="97">
        <v>600000000</v>
      </c>
      <c r="I45" s="96" t="s">
        <v>5</v>
      </c>
      <c r="J45" s="96" t="s">
        <v>5</v>
      </c>
      <c r="K45" s="96" t="s">
        <v>6</v>
      </c>
      <c r="L45" s="96" t="s">
        <v>49</v>
      </c>
      <c r="M45" s="96" t="s">
        <v>7</v>
      </c>
      <c r="N45" s="97">
        <v>722</v>
      </c>
      <c r="O45" s="97">
        <v>7221</v>
      </c>
      <c r="P45" s="96" t="s">
        <v>687</v>
      </c>
      <c r="Q45" s="97">
        <v>79121</v>
      </c>
      <c r="R45" s="96" t="s">
        <v>687</v>
      </c>
      <c r="S45" s="96"/>
      <c r="T45" s="96"/>
      <c r="U45" s="98"/>
    </row>
    <row r="46" spans="1:29" ht="15" customHeight="1" x14ac:dyDescent="0.25">
      <c r="A46" s="288" t="s">
        <v>0</v>
      </c>
      <c r="B46" s="156" t="s">
        <v>1</v>
      </c>
      <c r="C46" s="156" t="s">
        <v>2</v>
      </c>
      <c r="D46" s="156" t="s">
        <v>53</v>
      </c>
      <c r="E46" s="201">
        <v>100</v>
      </c>
      <c r="F46" s="185">
        <v>7.4</v>
      </c>
      <c r="G46" s="185">
        <v>7.4</v>
      </c>
      <c r="H46" s="201">
        <v>600000000</v>
      </c>
      <c r="I46" s="156" t="s">
        <v>5</v>
      </c>
      <c r="J46" s="156" t="s">
        <v>5</v>
      </c>
      <c r="K46" s="156" t="s">
        <v>6</v>
      </c>
      <c r="L46" s="156" t="s">
        <v>49</v>
      </c>
      <c r="M46" s="156" t="s">
        <v>7</v>
      </c>
      <c r="N46" s="201">
        <v>722</v>
      </c>
      <c r="O46" s="201">
        <v>7221</v>
      </c>
      <c r="P46" s="156" t="s">
        <v>687</v>
      </c>
      <c r="Q46" s="201">
        <v>79121</v>
      </c>
      <c r="R46" s="156" t="s">
        <v>687</v>
      </c>
      <c r="S46" s="156"/>
      <c r="T46" s="156"/>
      <c r="U46" s="202"/>
    </row>
    <row r="47" spans="1:29" ht="15" customHeight="1" x14ac:dyDescent="0.25">
      <c r="A47" s="286" t="s">
        <v>0</v>
      </c>
      <c r="B47" s="54" t="s">
        <v>1</v>
      </c>
      <c r="C47" s="54" t="s">
        <v>2</v>
      </c>
      <c r="D47" s="54" t="s">
        <v>12</v>
      </c>
      <c r="E47" s="53">
        <v>100</v>
      </c>
      <c r="F47" s="154">
        <v>5.35</v>
      </c>
      <c r="G47" s="154">
        <v>5.35</v>
      </c>
      <c r="H47" s="53">
        <v>600000000</v>
      </c>
      <c r="I47" s="54" t="s">
        <v>5</v>
      </c>
      <c r="J47" s="54" t="s">
        <v>5</v>
      </c>
      <c r="K47" s="54" t="s">
        <v>6</v>
      </c>
      <c r="L47" s="54" t="s">
        <v>14</v>
      </c>
      <c r="M47" s="54" t="s">
        <v>15</v>
      </c>
      <c r="N47" s="53">
        <v>850</v>
      </c>
      <c r="O47" s="53">
        <v>8500</v>
      </c>
      <c r="P47" s="54" t="s">
        <v>688</v>
      </c>
      <c r="Q47" s="97">
        <v>85111</v>
      </c>
      <c r="R47" s="96" t="s">
        <v>688</v>
      </c>
      <c r="S47" s="54"/>
      <c r="T47" s="54"/>
      <c r="U47" s="55"/>
    </row>
    <row r="48" spans="1:29" ht="15" customHeight="1" x14ac:dyDescent="0.25">
      <c r="A48" s="287" t="s">
        <v>0</v>
      </c>
      <c r="B48" s="96" t="s">
        <v>1</v>
      </c>
      <c r="C48" s="96" t="s">
        <v>2</v>
      </c>
      <c r="D48" s="96" t="s">
        <v>61</v>
      </c>
      <c r="E48" s="97">
        <v>100</v>
      </c>
      <c r="F48" s="32">
        <v>3.1</v>
      </c>
      <c r="G48" s="32">
        <v>3.1</v>
      </c>
      <c r="H48" s="97">
        <v>600000000</v>
      </c>
      <c r="I48" s="96" t="s">
        <v>5</v>
      </c>
      <c r="J48" s="96" t="s">
        <v>5</v>
      </c>
      <c r="K48" s="96" t="s">
        <v>6</v>
      </c>
      <c r="L48" s="96" t="s">
        <v>14</v>
      </c>
      <c r="M48" s="96" t="s">
        <v>15</v>
      </c>
      <c r="N48" s="97">
        <v>850</v>
      </c>
      <c r="O48" s="97">
        <v>8500</v>
      </c>
      <c r="P48" s="96" t="s">
        <v>688</v>
      </c>
      <c r="Q48" s="97">
        <v>85111</v>
      </c>
      <c r="R48" s="96" t="s">
        <v>688</v>
      </c>
      <c r="S48" s="96"/>
      <c r="T48" s="96"/>
      <c r="U48" s="98"/>
    </row>
    <row r="49" spans="1:29" ht="15" customHeight="1" x14ac:dyDescent="0.25">
      <c r="A49" s="287" t="s">
        <v>0</v>
      </c>
      <c r="B49" s="96" t="s">
        <v>1</v>
      </c>
      <c r="C49" s="96" t="s">
        <v>2</v>
      </c>
      <c r="D49" s="96" t="s">
        <v>16</v>
      </c>
      <c r="E49" s="97">
        <v>100</v>
      </c>
      <c r="F49" s="32">
        <v>6.43</v>
      </c>
      <c r="G49" s="32">
        <v>6.43</v>
      </c>
      <c r="H49" s="97">
        <v>600000000</v>
      </c>
      <c r="I49" s="96" t="s">
        <v>5</v>
      </c>
      <c r="J49" s="96" t="s">
        <v>5</v>
      </c>
      <c r="K49" s="96" t="s">
        <v>6</v>
      </c>
      <c r="L49" s="96" t="s">
        <v>17</v>
      </c>
      <c r="M49" s="96" t="s">
        <v>15</v>
      </c>
      <c r="N49" s="97">
        <v>893</v>
      </c>
      <c r="O49" s="97">
        <v>8930</v>
      </c>
      <c r="P49" s="96" t="s">
        <v>17</v>
      </c>
      <c r="Q49" s="97">
        <v>89211</v>
      </c>
      <c r="R49" s="96" t="s">
        <v>17</v>
      </c>
      <c r="S49" s="96"/>
      <c r="T49" s="96"/>
      <c r="U49" s="98"/>
    </row>
    <row r="50" spans="1:29" ht="15" customHeight="1" x14ac:dyDescent="0.25">
      <c r="A50" s="288" t="s">
        <v>0</v>
      </c>
      <c r="B50" s="156" t="s">
        <v>1</v>
      </c>
      <c r="C50" s="156" t="s">
        <v>2</v>
      </c>
      <c r="D50" s="156" t="s">
        <v>62</v>
      </c>
      <c r="E50" s="201">
        <v>100</v>
      </c>
      <c r="F50" s="185">
        <v>6.68</v>
      </c>
      <c r="G50" s="185">
        <v>6.68</v>
      </c>
      <c r="H50" s="201">
        <v>600000000</v>
      </c>
      <c r="I50" s="156" t="s">
        <v>5</v>
      </c>
      <c r="J50" s="156" t="s">
        <v>5</v>
      </c>
      <c r="K50" s="156" t="s">
        <v>6</v>
      </c>
      <c r="L50" s="156" t="s">
        <v>17</v>
      </c>
      <c r="M50" s="156" t="s">
        <v>15</v>
      </c>
      <c r="N50" s="201">
        <v>893</v>
      </c>
      <c r="O50" s="201">
        <v>8930</v>
      </c>
      <c r="P50" s="156" t="s">
        <v>17</v>
      </c>
      <c r="Q50" s="201">
        <v>89221</v>
      </c>
      <c r="R50" s="156" t="s">
        <v>542</v>
      </c>
      <c r="S50" s="156"/>
      <c r="T50" s="156"/>
      <c r="U50" s="202"/>
    </row>
    <row r="51" spans="1:29" ht="15" customHeight="1" x14ac:dyDescent="0.25">
      <c r="A51" s="286" t="s">
        <v>0</v>
      </c>
      <c r="B51" s="54" t="s">
        <v>1</v>
      </c>
      <c r="C51" s="54" t="s">
        <v>2</v>
      </c>
      <c r="D51" s="54" t="s">
        <v>21</v>
      </c>
      <c r="E51" s="53">
        <v>100</v>
      </c>
      <c r="F51" s="154">
        <v>64.650000000000006</v>
      </c>
      <c r="G51" s="154">
        <v>64.650000000000006</v>
      </c>
      <c r="H51" s="53">
        <v>600000000</v>
      </c>
      <c r="I51" s="54" t="s">
        <v>5</v>
      </c>
      <c r="J51" s="54" t="s">
        <v>5</v>
      </c>
      <c r="K51" s="54" t="s">
        <v>6</v>
      </c>
      <c r="L51" s="54" t="s">
        <v>23</v>
      </c>
      <c r="M51" s="54" t="s">
        <v>24</v>
      </c>
      <c r="N51" s="53">
        <v>911</v>
      </c>
      <c r="O51" s="53">
        <v>9110</v>
      </c>
      <c r="P51" s="54" t="s">
        <v>693</v>
      </c>
      <c r="Q51" s="110">
        <v>91111</v>
      </c>
      <c r="R51" s="111" t="s">
        <v>22</v>
      </c>
      <c r="S51" s="54"/>
      <c r="T51" s="54"/>
      <c r="U51" s="55"/>
    </row>
    <row r="52" spans="1:29" ht="15" customHeight="1" x14ac:dyDescent="0.25">
      <c r="A52" s="287" t="s">
        <v>0</v>
      </c>
      <c r="B52" s="96" t="s">
        <v>1</v>
      </c>
      <c r="C52" s="96" t="s">
        <v>2</v>
      </c>
      <c r="D52" s="96" t="s">
        <v>55</v>
      </c>
      <c r="E52" s="97">
        <v>100</v>
      </c>
      <c r="F52" s="32">
        <v>49.28</v>
      </c>
      <c r="G52" s="32">
        <v>49.28</v>
      </c>
      <c r="H52" s="97">
        <v>600000000</v>
      </c>
      <c r="I52" s="96" t="s">
        <v>5</v>
      </c>
      <c r="J52" s="96" t="s">
        <v>5</v>
      </c>
      <c r="K52" s="96" t="s">
        <v>6</v>
      </c>
      <c r="L52" s="96" t="s">
        <v>23</v>
      </c>
      <c r="M52" s="96" t="s">
        <v>24</v>
      </c>
      <c r="N52" s="97">
        <v>911</v>
      </c>
      <c r="O52" s="97">
        <v>9110</v>
      </c>
      <c r="P52" s="96" t="s">
        <v>693</v>
      </c>
      <c r="Q52" s="110">
        <v>91111</v>
      </c>
      <c r="R52" s="111" t="s">
        <v>22</v>
      </c>
      <c r="S52" s="96"/>
      <c r="T52" s="96"/>
      <c r="U52" s="98"/>
    </row>
    <row r="53" spans="1:29" ht="15" customHeight="1" x14ac:dyDescent="0.25">
      <c r="A53" s="287" t="s">
        <v>0</v>
      </c>
      <c r="B53" s="96" t="s">
        <v>1</v>
      </c>
      <c r="C53" s="96" t="s">
        <v>2</v>
      </c>
      <c r="D53" s="96" t="s">
        <v>56</v>
      </c>
      <c r="E53" s="97">
        <v>100</v>
      </c>
      <c r="F53" s="32">
        <v>60.54</v>
      </c>
      <c r="G53" s="32">
        <v>60.54</v>
      </c>
      <c r="H53" s="97">
        <v>600000000</v>
      </c>
      <c r="I53" s="96" t="s">
        <v>5</v>
      </c>
      <c r="J53" s="96" t="s">
        <v>5</v>
      </c>
      <c r="K53" s="96" t="s">
        <v>6</v>
      </c>
      <c r="L53" s="96" t="s">
        <v>23</v>
      </c>
      <c r="M53" s="96" t="s">
        <v>24</v>
      </c>
      <c r="N53" s="97">
        <v>911</v>
      </c>
      <c r="O53" s="97">
        <v>9110</v>
      </c>
      <c r="P53" s="96" t="s">
        <v>693</v>
      </c>
      <c r="Q53" s="110">
        <v>91111</v>
      </c>
      <c r="R53" s="111" t="s">
        <v>22</v>
      </c>
      <c r="S53" s="96"/>
      <c r="T53" s="96"/>
      <c r="U53" s="98"/>
    </row>
    <row r="54" spans="1:29" ht="15" customHeight="1" x14ac:dyDescent="0.25">
      <c r="A54" s="287" t="s">
        <v>0</v>
      </c>
      <c r="B54" s="96" t="s">
        <v>1</v>
      </c>
      <c r="C54" s="96" t="s">
        <v>2</v>
      </c>
      <c r="D54" s="96" t="s">
        <v>93</v>
      </c>
      <c r="E54" s="97">
        <v>100</v>
      </c>
      <c r="F54" s="32">
        <v>85.18</v>
      </c>
      <c r="G54" s="32">
        <v>85.18</v>
      </c>
      <c r="H54" s="97">
        <v>600000000</v>
      </c>
      <c r="I54" s="96" t="s">
        <v>5</v>
      </c>
      <c r="J54" s="96" t="s">
        <v>5</v>
      </c>
      <c r="K54" s="96" t="s">
        <v>6</v>
      </c>
      <c r="L54" s="96" t="s">
        <v>23</v>
      </c>
      <c r="M54" s="96" t="s">
        <v>24</v>
      </c>
      <c r="N54" s="97">
        <v>911</v>
      </c>
      <c r="O54" s="97">
        <v>9110</v>
      </c>
      <c r="P54" s="96" t="s">
        <v>693</v>
      </c>
      <c r="Q54" s="110">
        <v>91111</v>
      </c>
      <c r="R54" s="111" t="s">
        <v>22</v>
      </c>
      <c r="S54" s="96"/>
      <c r="T54" s="96"/>
      <c r="U54" s="98"/>
    </row>
    <row r="55" spans="1:29" ht="15" customHeight="1" x14ac:dyDescent="0.25">
      <c r="A55" s="287" t="s">
        <v>0</v>
      </c>
      <c r="B55" s="96" t="s">
        <v>1</v>
      </c>
      <c r="C55" s="96" t="s">
        <v>2</v>
      </c>
      <c r="D55" s="96" t="s">
        <v>57</v>
      </c>
      <c r="E55" s="97">
        <v>100</v>
      </c>
      <c r="F55" s="32">
        <v>1.78</v>
      </c>
      <c r="G55" s="32">
        <v>1.78</v>
      </c>
      <c r="H55" s="97">
        <v>600000000</v>
      </c>
      <c r="I55" s="96" t="s">
        <v>5</v>
      </c>
      <c r="J55" s="96" t="s">
        <v>5</v>
      </c>
      <c r="K55" s="96" t="s">
        <v>6</v>
      </c>
      <c r="L55" s="96" t="s">
        <v>58</v>
      </c>
      <c r="M55" s="96" t="s">
        <v>24</v>
      </c>
      <c r="N55" s="97">
        <v>913</v>
      </c>
      <c r="O55" s="97">
        <v>9130</v>
      </c>
      <c r="P55" s="96" t="s">
        <v>58</v>
      </c>
      <c r="Q55" s="97">
        <v>91114</v>
      </c>
      <c r="R55" s="96" t="s">
        <v>58</v>
      </c>
      <c r="S55" s="96"/>
      <c r="T55" s="96"/>
      <c r="U55" s="98"/>
    </row>
    <row r="56" spans="1:29" ht="15" customHeight="1" x14ac:dyDescent="0.25">
      <c r="A56" s="287" t="s">
        <v>0</v>
      </c>
      <c r="B56" s="96" t="s">
        <v>1</v>
      </c>
      <c r="C56" s="96" t="s">
        <v>2</v>
      </c>
      <c r="D56" s="96" t="s">
        <v>25</v>
      </c>
      <c r="E56" s="97">
        <v>100</v>
      </c>
      <c r="F56" s="32">
        <v>18.66</v>
      </c>
      <c r="G56" s="32">
        <v>18.66</v>
      </c>
      <c r="H56" s="97">
        <v>600000000</v>
      </c>
      <c r="I56" s="96" t="s">
        <v>5</v>
      </c>
      <c r="J56" s="96" t="s">
        <v>5</v>
      </c>
      <c r="K56" s="96" t="s">
        <v>6</v>
      </c>
      <c r="L56" s="96" t="s">
        <v>26</v>
      </c>
      <c r="M56" s="96" t="s">
        <v>24</v>
      </c>
      <c r="N56" s="97">
        <v>914</v>
      </c>
      <c r="O56" s="97">
        <v>9140</v>
      </c>
      <c r="P56" s="96" t="s">
        <v>26</v>
      </c>
      <c r="Q56" s="97">
        <v>91212</v>
      </c>
      <c r="R56" s="96" t="s">
        <v>755</v>
      </c>
      <c r="S56" s="96"/>
      <c r="T56" s="96"/>
      <c r="U56" s="98"/>
    </row>
    <row r="57" spans="1:29" ht="15" customHeight="1" x14ac:dyDescent="0.25">
      <c r="A57" s="287" t="s">
        <v>0</v>
      </c>
      <c r="B57" s="96" t="s">
        <v>1</v>
      </c>
      <c r="C57" s="96" t="s">
        <v>2</v>
      </c>
      <c r="D57" s="96" t="s">
        <v>27</v>
      </c>
      <c r="E57" s="97">
        <v>100</v>
      </c>
      <c r="F57" s="32">
        <v>6.28</v>
      </c>
      <c r="G57" s="32">
        <v>6.28</v>
      </c>
      <c r="H57" s="97">
        <v>600000000</v>
      </c>
      <c r="I57" s="96" t="s">
        <v>5</v>
      </c>
      <c r="J57" s="96" t="s">
        <v>5</v>
      </c>
      <c r="K57" s="96" t="s">
        <v>6</v>
      </c>
      <c r="L57" s="96" t="s">
        <v>26</v>
      </c>
      <c r="M57" s="96" t="s">
        <v>24</v>
      </c>
      <c r="N57" s="97">
        <v>914</v>
      </c>
      <c r="O57" s="97">
        <v>9140</v>
      </c>
      <c r="P57" s="96" t="s">
        <v>26</v>
      </c>
      <c r="Q57" s="97">
        <v>91212</v>
      </c>
      <c r="R57" s="96" t="s">
        <v>755</v>
      </c>
      <c r="S57" s="96"/>
      <c r="T57" s="96"/>
      <c r="U57" s="98"/>
    </row>
    <row r="58" spans="1:29" ht="15" customHeight="1" x14ac:dyDescent="0.25">
      <c r="A58" s="287" t="s">
        <v>0</v>
      </c>
      <c r="B58" s="96" t="s">
        <v>1</v>
      </c>
      <c r="C58" s="96" t="s">
        <v>2</v>
      </c>
      <c r="D58" s="96" t="s">
        <v>94</v>
      </c>
      <c r="E58" s="97">
        <v>100</v>
      </c>
      <c r="F58" s="32">
        <v>6.41</v>
      </c>
      <c r="G58" s="32">
        <v>6.41</v>
      </c>
      <c r="H58" s="97">
        <v>600000000</v>
      </c>
      <c r="I58" s="96" t="s">
        <v>5</v>
      </c>
      <c r="J58" s="96" t="s">
        <v>5</v>
      </c>
      <c r="K58" s="96" t="s">
        <v>6</v>
      </c>
      <c r="L58" s="96" t="s">
        <v>26</v>
      </c>
      <c r="M58" s="96" t="s">
        <v>24</v>
      </c>
      <c r="N58" s="97">
        <v>914</v>
      </c>
      <c r="O58" s="97">
        <v>9140</v>
      </c>
      <c r="P58" s="96" t="s">
        <v>26</v>
      </c>
      <c r="Q58" s="97">
        <v>91212</v>
      </c>
      <c r="R58" s="96" t="s">
        <v>755</v>
      </c>
      <c r="S58" s="96"/>
      <c r="T58" s="96"/>
      <c r="U58" s="98"/>
    </row>
    <row r="59" spans="1:29" ht="15" customHeight="1" x14ac:dyDescent="0.25">
      <c r="A59" s="287" t="s">
        <v>0</v>
      </c>
      <c r="B59" s="96" t="s">
        <v>1</v>
      </c>
      <c r="C59" s="96" t="s">
        <v>2</v>
      </c>
      <c r="D59" s="96" t="s">
        <v>97</v>
      </c>
      <c r="E59" s="97">
        <v>100</v>
      </c>
      <c r="F59" s="32">
        <v>10.62</v>
      </c>
      <c r="G59" s="32">
        <v>10.62</v>
      </c>
      <c r="H59" s="97">
        <v>600000000</v>
      </c>
      <c r="I59" s="96" t="s">
        <v>5</v>
      </c>
      <c r="J59" s="96" t="s">
        <v>5</v>
      </c>
      <c r="K59" s="96" t="s">
        <v>6</v>
      </c>
      <c r="L59" s="96" t="s">
        <v>98</v>
      </c>
      <c r="M59" s="96" t="s">
        <v>24</v>
      </c>
      <c r="N59" s="97">
        <v>915</v>
      </c>
      <c r="O59" s="97">
        <v>9150</v>
      </c>
      <c r="P59" s="96" t="s">
        <v>98</v>
      </c>
      <c r="Q59" s="97">
        <v>91211</v>
      </c>
      <c r="R59" s="96" t="s">
        <v>98</v>
      </c>
      <c r="S59" s="96"/>
      <c r="T59" s="96"/>
      <c r="U59" s="98"/>
    </row>
    <row r="60" spans="1:29" ht="15" customHeight="1" x14ac:dyDescent="0.25">
      <c r="A60" s="287" t="s">
        <v>0</v>
      </c>
      <c r="B60" s="96" t="s">
        <v>1</v>
      </c>
      <c r="C60" s="96" t="s">
        <v>2</v>
      </c>
      <c r="D60" s="96" t="s">
        <v>28</v>
      </c>
      <c r="E60" s="97">
        <v>100</v>
      </c>
      <c r="F60" s="32">
        <v>11.22</v>
      </c>
      <c r="G60" s="32">
        <v>11.22</v>
      </c>
      <c r="H60" s="97">
        <v>600000000</v>
      </c>
      <c r="I60" s="96" t="s">
        <v>5</v>
      </c>
      <c r="J60" s="96" t="s">
        <v>5</v>
      </c>
      <c r="K60" s="96" t="s">
        <v>6</v>
      </c>
      <c r="L60" s="96" t="s">
        <v>29</v>
      </c>
      <c r="M60" s="96" t="s">
        <v>24</v>
      </c>
      <c r="N60" s="97">
        <v>921</v>
      </c>
      <c r="O60" s="97">
        <v>9210</v>
      </c>
      <c r="P60" s="96" t="s">
        <v>775</v>
      </c>
      <c r="Q60" s="97">
        <v>92111</v>
      </c>
      <c r="R60" s="96" t="s">
        <v>775</v>
      </c>
      <c r="S60" s="96"/>
      <c r="T60" s="96"/>
      <c r="U60" s="98"/>
    </row>
    <row r="61" spans="1:29" ht="15" customHeight="1" x14ac:dyDescent="0.25">
      <c r="A61" s="287" t="s">
        <v>0</v>
      </c>
      <c r="B61" s="96" t="s">
        <v>1</v>
      </c>
      <c r="C61" s="96" t="s">
        <v>2</v>
      </c>
      <c r="D61" s="96" t="s">
        <v>95</v>
      </c>
      <c r="E61" s="97">
        <v>100</v>
      </c>
      <c r="F61" s="32">
        <v>10.66</v>
      </c>
      <c r="G61" s="32">
        <v>10.66</v>
      </c>
      <c r="H61" s="97">
        <v>600000000</v>
      </c>
      <c r="I61" s="96" t="s">
        <v>5</v>
      </c>
      <c r="J61" s="96" t="s">
        <v>5</v>
      </c>
      <c r="K61" s="96" t="s">
        <v>6</v>
      </c>
      <c r="L61" s="96" t="s">
        <v>29</v>
      </c>
      <c r="M61" s="96" t="s">
        <v>24</v>
      </c>
      <c r="N61" s="97">
        <v>921</v>
      </c>
      <c r="O61" s="97">
        <v>9210</v>
      </c>
      <c r="P61" s="96" t="s">
        <v>775</v>
      </c>
      <c r="Q61" s="97">
        <v>92111</v>
      </c>
      <c r="R61" s="96" t="s">
        <v>775</v>
      </c>
      <c r="S61" s="96"/>
      <c r="T61" s="96"/>
      <c r="U61" s="98"/>
    </row>
    <row r="62" spans="1:29" ht="15" customHeight="1" x14ac:dyDescent="0.25">
      <c r="A62" s="287" t="s">
        <v>0</v>
      </c>
      <c r="B62" s="96" t="s">
        <v>1</v>
      </c>
      <c r="C62" s="96" t="s">
        <v>2</v>
      </c>
      <c r="D62" s="96" t="s">
        <v>30</v>
      </c>
      <c r="E62" s="97">
        <v>100</v>
      </c>
      <c r="F62" s="32">
        <v>9.94</v>
      </c>
      <c r="G62" s="32">
        <v>9.94</v>
      </c>
      <c r="H62" s="97">
        <v>600000000</v>
      </c>
      <c r="I62" s="96" t="s">
        <v>5</v>
      </c>
      <c r="J62" s="96" t="s">
        <v>5</v>
      </c>
      <c r="K62" s="96" t="s">
        <v>6</v>
      </c>
      <c r="L62" s="96" t="s">
        <v>31</v>
      </c>
      <c r="M62" s="96" t="s">
        <v>24</v>
      </c>
      <c r="N62" s="97">
        <v>931</v>
      </c>
      <c r="O62" s="97">
        <v>9310</v>
      </c>
      <c r="P62" s="96" t="s">
        <v>694</v>
      </c>
      <c r="Q62" s="97">
        <v>93111</v>
      </c>
      <c r="R62" s="96" t="s">
        <v>694</v>
      </c>
      <c r="S62" s="96"/>
      <c r="T62" s="96"/>
      <c r="U62" s="98"/>
    </row>
    <row r="63" spans="1:29" ht="15" customHeight="1" x14ac:dyDescent="0.25">
      <c r="A63" s="288" t="s">
        <v>0</v>
      </c>
      <c r="B63" s="156" t="s">
        <v>1</v>
      </c>
      <c r="C63" s="156" t="s">
        <v>2</v>
      </c>
      <c r="D63" s="156" t="s">
        <v>96</v>
      </c>
      <c r="E63" s="201">
        <v>100</v>
      </c>
      <c r="F63" s="185">
        <v>9.94</v>
      </c>
      <c r="G63" s="185">
        <v>9.94</v>
      </c>
      <c r="H63" s="201">
        <v>600000000</v>
      </c>
      <c r="I63" s="156" t="s">
        <v>5</v>
      </c>
      <c r="J63" s="156" t="s">
        <v>5</v>
      </c>
      <c r="K63" s="156" t="s">
        <v>6</v>
      </c>
      <c r="L63" s="156" t="s">
        <v>31</v>
      </c>
      <c r="M63" s="156" t="s">
        <v>24</v>
      </c>
      <c r="N63" s="201">
        <v>931</v>
      </c>
      <c r="O63" s="201">
        <v>9310</v>
      </c>
      <c r="P63" s="156" t="s">
        <v>694</v>
      </c>
      <c r="Q63" s="97">
        <v>93111</v>
      </c>
      <c r="R63" s="96" t="s">
        <v>694</v>
      </c>
      <c r="S63" s="156"/>
      <c r="T63" s="156"/>
      <c r="U63" s="202"/>
    </row>
    <row r="64" spans="1:29" s="14" customFormat="1" ht="15" customHeight="1" x14ac:dyDescent="0.25">
      <c r="A64" s="130" t="s">
        <v>589</v>
      </c>
      <c r="B64" s="67"/>
      <c r="C64" s="67"/>
      <c r="D64" s="67"/>
      <c r="E64" s="144"/>
      <c r="F64" s="157">
        <f>SUM(F35:F63)</f>
        <v>464.69000000000005</v>
      </c>
      <c r="G64" s="157"/>
      <c r="H64" s="144"/>
      <c r="I64" s="205"/>
      <c r="J64" s="67"/>
      <c r="K64" s="67"/>
      <c r="L64" s="67"/>
      <c r="M64" s="67"/>
      <c r="N64" s="144"/>
      <c r="O64" s="144"/>
      <c r="P64" s="67"/>
      <c r="Q64" s="239"/>
      <c r="R64" s="67"/>
      <c r="S64" s="67"/>
      <c r="T64" s="67"/>
      <c r="U64" s="159"/>
      <c r="V64" s="158"/>
      <c r="W64" s="158"/>
      <c r="Y64" s="158"/>
      <c r="Z64" s="158"/>
      <c r="AA64" s="158"/>
      <c r="AB64" s="158"/>
      <c r="AC64" s="158"/>
    </row>
    <row r="65" spans="1:21" ht="15" customHeight="1" x14ac:dyDescent="0.25">
      <c r="A65" s="141" t="s">
        <v>0</v>
      </c>
      <c r="B65" s="54" t="s">
        <v>1</v>
      </c>
      <c r="C65" s="54" t="s">
        <v>99</v>
      </c>
      <c r="D65" s="54" t="s">
        <v>102</v>
      </c>
      <c r="E65" s="53">
        <v>100</v>
      </c>
      <c r="F65" s="293">
        <v>10.1</v>
      </c>
      <c r="G65" s="154">
        <v>10.1</v>
      </c>
      <c r="H65" s="53">
        <v>600000000</v>
      </c>
      <c r="I65" s="54" t="s">
        <v>5</v>
      </c>
      <c r="J65" s="54" t="s">
        <v>5</v>
      </c>
      <c r="K65" s="54" t="s">
        <v>6</v>
      </c>
      <c r="L65" s="54" t="s">
        <v>33</v>
      </c>
      <c r="M65" s="54" t="s">
        <v>7</v>
      </c>
      <c r="N65" s="53">
        <v>711</v>
      </c>
      <c r="O65" s="53">
        <v>7112</v>
      </c>
      <c r="P65" s="54" t="s">
        <v>682</v>
      </c>
      <c r="Q65" s="53">
        <v>78111</v>
      </c>
      <c r="R65" s="54" t="s">
        <v>33</v>
      </c>
      <c r="S65" s="54"/>
      <c r="T65" s="54"/>
      <c r="U65" s="55"/>
    </row>
    <row r="66" spans="1:21" ht="15" customHeight="1" x14ac:dyDescent="0.25">
      <c r="A66" s="287" t="s">
        <v>0</v>
      </c>
      <c r="B66" s="96" t="s">
        <v>1</v>
      </c>
      <c r="C66" s="96" t="s">
        <v>99</v>
      </c>
      <c r="D66" s="96" t="s">
        <v>135</v>
      </c>
      <c r="E66" s="97">
        <v>100</v>
      </c>
      <c r="F66" s="290">
        <v>9.9700000000000006</v>
      </c>
      <c r="G66" s="32">
        <v>9.9700000000000006</v>
      </c>
      <c r="H66" s="97">
        <v>600000000</v>
      </c>
      <c r="I66" s="96" t="s">
        <v>5</v>
      </c>
      <c r="J66" s="96" t="s">
        <v>5</v>
      </c>
      <c r="K66" s="96" t="s">
        <v>6</v>
      </c>
      <c r="L66" s="96" t="s">
        <v>33</v>
      </c>
      <c r="M66" s="96" t="s">
        <v>7</v>
      </c>
      <c r="N66" s="97">
        <v>711</v>
      </c>
      <c r="O66" s="97">
        <v>7112</v>
      </c>
      <c r="P66" s="96" t="s">
        <v>682</v>
      </c>
      <c r="Q66" s="97">
        <v>78111</v>
      </c>
      <c r="R66" s="96" t="s">
        <v>33</v>
      </c>
      <c r="S66" s="96"/>
      <c r="T66" s="96"/>
      <c r="U66" s="98"/>
    </row>
    <row r="67" spans="1:21" ht="15" customHeight="1" x14ac:dyDescent="0.25">
      <c r="A67" s="95" t="s">
        <v>0</v>
      </c>
      <c r="B67" s="96" t="s">
        <v>1</v>
      </c>
      <c r="C67" s="96" t="s">
        <v>99</v>
      </c>
      <c r="D67" s="96" t="s">
        <v>103</v>
      </c>
      <c r="E67" s="97">
        <v>100</v>
      </c>
      <c r="F67" s="290">
        <v>13.08</v>
      </c>
      <c r="G67" s="32">
        <v>13.08</v>
      </c>
      <c r="H67" s="97">
        <v>600000000</v>
      </c>
      <c r="I67" s="96" t="s">
        <v>5</v>
      </c>
      <c r="J67" s="96" t="s">
        <v>5</v>
      </c>
      <c r="K67" s="96" t="s">
        <v>6</v>
      </c>
      <c r="L67" s="96" t="s">
        <v>46</v>
      </c>
      <c r="M67" s="96" t="s">
        <v>7</v>
      </c>
      <c r="N67" s="97">
        <v>712</v>
      </c>
      <c r="O67" s="97">
        <v>7122</v>
      </c>
      <c r="P67" s="96" t="s">
        <v>683</v>
      </c>
      <c r="Q67" s="97">
        <v>78316</v>
      </c>
      <c r="R67" s="96" t="s">
        <v>46</v>
      </c>
      <c r="S67" s="96"/>
      <c r="T67" s="96"/>
      <c r="U67" s="98"/>
    </row>
    <row r="68" spans="1:21" ht="15" customHeight="1" x14ac:dyDescent="0.25">
      <c r="A68" s="164" t="s">
        <v>0</v>
      </c>
      <c r="B68" s="165" t="s">
        <v>1</v>
      </c>
      <c r="C68" s="165" t="s">
        <v>99</v>
      </c>
      <c r="D68" s="165" t="s">
        <v>136</v>
      </c>
      <c r="E68" s="166">
        <v>100</v>
      </c>
      <c r="F68" s="167">
        <v>11.07</v>
      </c>
      <c r="G68" s="167">
        <v>11.07</v>
      </c>
      <c r="H68" s="166">
        <v>600000000</v>
      </c>
      <c r="I68" s="165" t="s">
        <v>5</v>
      </c>
      <c r="J68" s="165" t="s">
        <v>5</v>
      </c>
      <c r="K68" s="165" t="s">
        <v>6</v>
      </c>
      <c r="L68" s="165" t="s">
        <v>9</v>
      </c>
      <c r="M68" s="165" t="s">
        <v>7</v>
      </c>
      <c r="N68" s="166">
        <v>719</v>
      </c>
      <c r="O68" s="166">
        <v>7191</v>
      </c>
      <c r="P68" s="165" t="s">
        <v>770</v>
      </c>
      <c r="Q68" s="166">
        <v>78511</v>
      </c>
      <c r="R68" s="165" t="s">
        <v>770</v>
      </c>
      <c r="S68" s="165"/>
      <c r="T68" s="165"/>
      <c r="U68" s="168"/>
    </row>
    <row r="69" spans="1:21" ht="15" customHeight="1" x14ac:dyDescent="0.25">
      <c r="A69" s="141" t="s">
        <v>0</v>
      </c>
      <c r="B69" s="54" t="s">
        <v>1</v>
      </c>
      <c r="C69" s="54" t="s">
        <v>99</v>
      </c>
      <c r="D69" s="54" t="s">
        <v>107</v>
      </c>
      <c r="E69" s="53">
        <v>100</v>
      </c>
      <c r="F69" s="293">
        <v>5.36</v>
      </c>
      <c r="G69" s="154">
        <v>5.36</v>
      </c>
      <c r="H69" s="53">
        <v>600000000</v>
      </c>
      <c r="I69" s="54" t="s">
        <v>5</v>
      </c>
      <c r="J69" s="54" t="s">
        <v>5</v>
      </c>
      <c r="K69" s="54" t="s">
        <v>6</v>
      </c>
      <c r="L69" s="54" t="s">
        <v>14</v>
      </c>
      <c r="M69" s="54" t="s">
        <v>15</v>
      </c>
      <c r="N69" s="53">
        <v>850</v>
      </c>
      <c r="O69" s="53">
        <v>8500</v>
      </c>
      <c r="P69" s="54" t="s">
        <v>688</v>
      </c>
      <c r="Q69" s="53">
        <v>85111</v>
      </c>
      <c r="R69" s="54" t="s">
        <v>688</v>
      </c>
      <c r="S69" s="54"/>
      <c r="T69" s="54"/>
      <c r="U69" s="55"/>
    </row>
    <row r="70" spans="1:21" ht="15" customHeight="1" x14ac:dyDescent="0.25">
      <c r="A70" s="95" t="s">
        <v>0</v>
      </c>
      <c r="B70" s="96" t="s">
        <v>1</v>
      </c>
      <c r="C70" s="96" t="s">
        <v>99</v>
      </c>
      <c r="D70" s="96" t="s">
        <v>126</v>
      </c>
      <c r="E70" s="97">
        <v>100</v>
      </c>
      <c r="F70" s="290">
        <v>5.36</v>
      </c>
      <c r="G70" s="32">
        <v>5.36</v>
      </c>
      <c r="H70" s="97">
        <v>600000000</v>
      </c>
      <c r="I70" s="96" t="s">
        <v>5</v>
      </c>
      <c r="J70" s="96" t="s">
        <v>5</v>
      </c>
      <c r="K70" s="96" t="s">
        <v>6</v>
      </c>
      <c r="L70" s="96" t="s">
        <v>14</v>
      </c>
      <c r="M70" s="96" t="s">
        <v>15</v>
      </c>
      <c r="N70" s="97">
        <v>850</v>
      </c>
      <c r="O70" s="97">
        <v>8500</v>
      </c>
      <c r="P70" s="96" t="s">
        <v>688</v>
      </c>
      <c r="Q70" s="97">
        <v>85111</v>
      </c>
      <c r="R70" s="96" t="s">
        <v>688</v>
      </c>
      <c r="S70" s="96"/>
      <c r="T70" s="96"/>
      <c r="U70" s="98"/>
    </row>
    <row r="71" spans="1:21" ht="15" customHeight="1" x14ac:dyDescent="0.25">
      <c r="A71" s="155" t="s">
        <v>0</v>
      </c>
      <c r="B71" s="156" t="s">
        <v>1</v>
      </c>
      <c r="C71" s="156" t="s">
        <v>99</v>
      </c>
      <c r="D71" s="156" t="s">
        <v>127</v>
      </c>
      <c r="E71" s="201">
        <v>100</v>
      </c>
      <c r="F71" s="291">
        <v>9.15</v>
      </c>
      <c r="G71" s="185">
        <v>9.15</v>
      </c>
      <c r="H71" s="201">
        <v>600000000</v>
      </c>
      <c r="I71" s="156" t="s">
        <v>5</v>
      </c>
      <c r="J71" s="156" t="s">
        <v>5</v>
      </c>
      <c r="K71" s="156" t="s">
        <v>6</v>
      </c>
      <c r="L71" s="156" t="s">
        <v>17</v>
      </c>
      <c r="M71" s="156" t="s">
        <v>15</v>
      </c>
      <c r="N71" s="201">
        <v>893</v>
      </c>
      <c r="O71" s="201">
        <v>8930</v>
      </c>
      <c r="P71" s="156" t="s">
        <v>17</v>
      </c>
      <c r="Q71" s="201">
        <v>89211</v>
      </c>
      <c r="R71" s="156" t="s">
        <v>17</v>
      </c>
      <c r="S71" s="156"/>
      <c r="T71" s="156"/>
      <c r="U71" s="202"/>
    </row>
    <row r="72" spans="1:21" ht="15" customHeight="1" x14ac:dyDescent="0.25">
      <c r="A72" s="136" t="s">
        <v>0</v>
      </c>
      <c r="B72" s="111" t="s">
        <v>1</v>
      </c>
      <c r="C72" s="111" t="s">
        <v>99</v>
      </c>
      <c r="D72" s="111" t="s">
        <v>109</v>
      </c>
      <c r="E72" s="110">
        <v>100</v>
      </c>
      <c r="F72" s="292">
        <v>64.47</v>
      </c>
      <c r="G72" s="169">
        <v>64.47</v>
      </c>
      <c r="H72" s="110">
        <v>600000000</v>
      </c>
      <c r="I72" s="111" t="s">
        <v>5</v>
      </c>
      <c r="J72" s="111" t="s">
        <v>5</v>
      </c>
      <c r="K72" s="111" t="s">
        <v>6</v>
      </c>
      <c r="L72" s="111" t="s">
        <v>23</v>
      </c>
      <c r="M72" s="111" t="s">
        <v>24</v>
      </c>
      <c r="N72" s="110">
        <v>911</v>
      </c>
      <c r="O72" s="110">
        <v>9110</v>
      </c>
      <c r="P72" s="111" t="s">
        <v>693</v>
      </c>
      <c r="Q72" s="110">
        <v>91111</v>
      </c>
      <c r="R72" s="111" t="s">
        <v>22</v>
      </c>
      <c r="S72" s="111"/>
      <c r="T72" s="111"/>
      <c r="U72" s="112"/>
    </row>
    <row r="73" spans="1:21" ht="15" customHeight="1" x14ac:dyDescent="0.25">
      <c r="A73" s="95" t="s">
        <v>0</v>
      </c>
      <c r="B73" s="96" t="s">
        <v>1</v>
      </c>
      <c r="C73" s="96" t="s">
        <v>99</v>
      </c>
      <c r="D73" s="96" t="s">
        <v>124</v>
      </c>
      <c r="E73" s="97">
        <v>100</v>
      </c>
      <c r="F73" s="290">
        <v>7.93</v>
      </c>
      <c r="G73" s="32">
        <v>7.93</v>
      </c>
      <c r="H73" s="97">
        <v>600000000</v>
      </c>
      <c r="I73" s="96" t="s">
        <v>5</v>
      </c>
      <c r="J73" s="96" t="s">
        <v>5</v>
      </c>
      <c r="K73" s="96" t="s">
        <v>6</v>
      </c>
      <c r="L73" s="96" t="s">
        <v>23</v>
      </c>
      <c r="M73" s="96" t="s">
        <v>24</v>
      </c>
      <c r="N73" s="97">
        <v>911</v>
      </c>
      <c r="O73" s="97">
        <v>9110</v>
      </c>
      <c r="P73" s="96" t="s">
        <v>693</v>
      </c>
      <c r="Q73" s="110">
        <v>91111</v>
      </c>
      <c r="R73" s="111" t="s">
        <v>22</v>
      </c>
      <c r="S73" s="96"/>
      <c r="T73" s="96"/>
      <c r="U73" s="98"/>
    </row>
    <row r="74" spans="1:21" ht="15" customHeight="1" x14ac:dyDescent="0.25">
      <c r="A74" s="95" t="s">
        <v>0</v>
      </c>
      <c r="B74" s="96" t="s">
        <v>1</v>
      </c>
      <c r="C74" s="96" t="s">
        <v>99</v>
      </c>
      <c r="D74" s="96" t="s">
        <v>134</v>
      </c>
      <c r="E74" s="97">
        <v>100</v>
      </c>
      <c r="F74" s="290">
        <v>158.57</v>
      </c>
      <c r="G74" s="32">
        <v>158.57</v>
      </c>
      <c r="H74" s="97">
        <v>600000000</v>
      </c>
      <c r="I74" s="96" t="s">
        <v>5</v>
      </c>
      <c r="J74" s="96" t="s">
        <v>5</v>
      </c>
      <c r="K74" s="96" t="s">
        <v>6</v>
      </c>
      <c r="L74" s="96" t="s">
        <v>23</v>
      </c>
      <c r="M74" s="96" t="s">
        <v>24</v>
      </c>
      <c r="N74" s="97">
        <v>911</v>
      </c>
      <c r="O74" s="97">
        <v>9110</v>
      </c>
      <c r="P74" s="96" t="s">
        <v>693</v>
      </c>
      <c r="Q74" s="110">
        <v>91111</v>
      </c>
      <c r="R74" s="111" t="s">
        <v>22</v>
      </c>
      <c r="S74" s="96"/>
      <c r="T74" s="96"/>
      <c r="U74" s="98"/>
    </row>
    <row r="75" spans="1:21" ht="15" customHeight="1" x14ac:dyDescent="0.25">
      <c r="A75" s="95" t="s">
        <v>0</v>
      </c>
      <c r="B75" s="96" t="s">
        <v>1</v>
      </c>
      <c r="C75" s="96" t="s">
        <v>99</v>
      </c>
      <c r="D75" s="96" t="s">
        <v>137</v>
      </c>
      <c r="E75" s="97">
        <v>100</v>
      </c>
      <c r="F75" s="290">
        <v>64.09</v>
      </c>
      <c r="G75" s="32">
        <v>64.09</v>
      </c>
      <c r="H75" s="97">
        <v>600000000</v>
      </c>
      <c r="I75" s="96" t="s">
        <v>5</v>
      </c>
      <c r="J75" s="96" t="s">
        <v>5</v>
      </c>
      <c r="K75" s="96" t="s">
        <v>6</v>
      </c>
      <c r="L75" s="96" t="s">
        <v>23</v>
      </c>
      <c r="M75" s="96" t="s">
        <v>24</v>
      </c>
      <c r="N75" s="97">
        <v>911</v>
      </c>
      <c r="O75" s="97">
        <v>9110</v>
      </c>
      <c r="P75" s="96" t="s">
        <v>693</v>
      </c>
      <c r="Q75" s="110">
        <v>91111</v>
      </c>
      <c r="R75" s="111" t="s">
        <v>22</v>
      </c>
      <c r="S75" s="96"/>
      <c r="T75" s="96"/>
      <c r="U75" s="98"/>
    </row>
    <row r="76" spans="1:21" ht="15" customHeight="1" x14ac:dyDescent="0.25">
      <c r="A76" s="95" t="s">
        <v>0</v>
      </c>
      <c r="B76" s="96" t="s">
        <v>1</v>
      </c>
      <c r="C76" s="96" t="s">
        <v>99</v>
      </c>
      <c r="D76" s="96" t="s">
        <v>110</v>
      </c>
      <c r="E76" s="97">
        <v>100</v>
      </c>
      <c r="F76" s="290">
        <v>12.27</v>
      </c>
      <c r="G76" s="32">
        <v>12.27</v>
      </c>
      <c r="H76" s="97">
        <v>600000000</v>
      </c>
      <c r="I76" s="96" t="s">
        <v>5</v>
      </c>
      <c r="J76" s="96" t="s">
        <v>5</v>
      </c>
      <c r="K76" s="96" t="s">
        <v>6</v>
      </c>
      <c r="L76" s="96" t="s">
        <v>26</v>
      </c>
      <c r="M76" s="96" t="s">
        <v>24</v>
      </c>
      <c r="N76" s="97">
        <v>914</v>
      </c>
      <c r="O76" s="97">
        <v>9140</v>
      </c>
      <c r="P76" s="96" t="s">
        <v>26</v>
      </c>
      <c r="Q76" s="97">
        <v>91212</v>
      </c>
      <c r="R76" s="96" t="s">
        <v>755</v>
      </c>
      <c r="S76" s="96"/>
      <c r="T76" s="96"/>
      <c r="U76" s="98"/>
    </row>
    <row r="77" spans="1:21" ht="15" customHeight="1" x14ac:dyDescent="0.25">
      <c r="A77" s="95" t="s">
        <v>0</v>
      </c>
      <c r="B77" s="96" t="s">
        <v>1</v>
      </c>
      <c r="C77" s="96" t="s">
        <v>99</v>
      </c>
      <c r="D77" s="96" t="s">
        <v>111</v>
      </c>
      <c r="E77" s="97">
        <v>100</v>
      </c>
      <c r="F77" s="290">
        <v>6.59</v>
      </c>
      <c r="G77" s="32">
        <v>6.59</v>
      </c>
      <c r="H77" s="97">
        <v>600000000</v>
      </c>
      <c r="I77" s="96" t="s">
        <v>5</v>
      </c>
      <c r="J77" s="96" t="s">
        <v>5</v>
      </c>
      <c r="K77" s="96" t="s">
        <v>6</v>
      </c>
      <c r="L77" s="96" t="s">
        <v>26</v>
      </c>
      <c r="M77" s="96" t="s">
        <v>24</v>
      </c>
      <c r="N77" s="97">
        <v>914</v>
      </c>
      <c r="O77" s="97">
        <v>9140</v>
      </c>
      <c r="P77" s="96" t="s">
        <v>26</v>
      </c>
      <c r="Q77" s="97">
        <v>91212</v>
      </c>
      <c r="R77" s="96" t="s">
        <v>755</v>
      </c>
      <c r="S77" s="96"/>
      <c r="T77" s="96"/>
      <c r="U77" s="98"/>
    </row>
    <row r="78" spans="1:21" ht="15" customHeight="1" x14ac:dyDescent="0.25">
      <c r="A78" s="95" t="s">
        <v>0</v>
      </c>
      <c r="B78" s="96" t="s">
        <v>1</v>
      </c>
      <c r="C78" s="96" t="s">
        <v>99</v>
      </c>
      <c r="D78" s="96" t="s">
        <v>138</v>
      </c>
      <c r="E78" s="97">
        <v>100</v>
      </c>
      <c r="F78" s="290">
        <v>12.38</v>
      </c>
      <c r="G78" s="32">
        <v>12.38</v>
      </c>
      <c r="H78" s="97">
        <v>600000000</v>
      </c>
      <c r="I78" s="96" t="s">
        <v>5</v>
      </c>
      <c r="J78" s="96" t="s">
        <v>5</v>
      </c>
      <c r="K78" s="96" t="s">
        <v>6</v>
      </c>
      <c r="L78" s="96" t="s">
        <v>26</v>
      </c>
      <c r="M78" s="96" t="s">
        <v>24</v>
      </c>
      <c r="N78" s="97">
        <v>914</v>
      </c>
      <c r="O78" s="97">
        <v>9140</v>
      </c>
      <c r="P78" s="96" t="s">
        <v>26</v>
      </c>
      <c r="Q78" s="97">
        <v>91212</v>
      </c>
      <c r="R78" s="96" t="s">
        <v>755</v>
      </c>
      <c r="S78" s="96"/>
      <c r="T78" s="96"/>
      <c r="U78" s="98"/>
    </row>
    <row r="79" spans="1:21" ht="15" customHeight="1" x14ac:dyDescent="0.25">
      <c r="A79" s="95" t="s">
        <v>0</v>
      </c>
      <c r="B79" s="96" t="s">
        <v>1</v>
      </c>
      <c r="C79" s="96" t="s">
        <v>99</v>
      </c>
      <c r="D79" s="96" t="s">
        <v>139</v>
      </c>
      <c r="E79" s="97">
        <v>100</v>
      </c>
      <c r="F79" s="290">
        <v>12.38</v>
      </c>
      <c r="G79" s="32">
        <v>12.38</v>
      </c>
      <c r="H79" s="97">
        <v>600000000</v>
      </c>
      <c r="I79" s="96" t="s">
        <v>5</v>
      </c>
      <c r="J79" s="96" t="s">
        <v>5</v>
      </c>
      <c r="K79" s="96" t="s">
        <v>6</v>
      </c>
      <c r="L79" s="96" t="s">
        <v>26</v>
      </c>
      <c r="M79" s="96" t="s">
        <v>24</v>
      </c>
      <c r="N79" s="97">
        <v>914</v>
      </c>
      <c r="O79" s="97">
        <v>9140</v>
      </c>
      <c r="P79" s="96" t="s">
        <v>26</v>
      </c>
      <c r="Q79" s="97">
        <v>91212</v>
      </c>
      <c r="R79" s="96" t="s">
        <v>755</v>
      </c>
      <c r="S79" s="96"/>
      <c r="T79" s="96"/>
      <c r="U79" s="98"/>
    </row>
    <row r="80" spans="1:21" ht="15" customHeight="1" x14ac:dyDescent="0.25">
      <c r="A80" s="95" t="s">
        <v>0</v>
      </c>
      <c r="B80" s="96" t="s">
        <v>1</v>
      </c>
      <c r="C80" s="96" t="s">
        <v>99</v>
      </c>
      <c r="D80" s="96" t="s">
        <v>112</v>
      </c>
      <c r="E80" s="97">
        <v>100</v>
      </c>
      <c r="F80" s="290">
        <v>11.75</v>
      </c>
      <c r="G80" s="32">
        <v>11.75</v>
      </c>
      <c r="H80" s="97">
        <v>600000000</v>
      </c>
      <c r="I80" s="96" t="s">
        <v>5</v>
      </c>
      <c r="J80" s="96" t="s">
        <v>5</v>
      </c>
      <c r="K80" s="96" t="s">
        <v>6</v>
      </c>
      <c r="L80" s="96" t="s">
        <v>29</v>
      </c>
      <c r="M80" s="96" t="s">
        <v>24</v>
      </c>
      <c r="N80" s="97">
        <v>921</v>
      </c>
      <c r="O80" s="97">
        <v>9210</v>
      </c>
      <c r="P80" s="96" t="s">
        <v>775</v>
      </c>
      <c r="Q80" s="97">
        <v>92111</v>
      </c>
      <c r="R80" s="96" t="s">
        <v>775</v>
      </c>
      <c r="S80" s="96"/>
      <c r="T80" s="96"/>
      <c r="U80" s="98"/>
    </row>
    <row r="81" spans="1:29" ht="15" customHeight="1" x14ac:dyDescent="0.25">
      <c r="A81" s="95" t="s">
        <v>0</v>
      </c>
      <c r="B81" s="96" t="s">
        <v>1</v>
      </c>
      <c r="C81" s="96" t="s">
        <v>99</v>
      </c>
      <c r="D81" s="96" t="s">
        <v>140</v>
      </c>
      <c r="E81" s="97">
        <v>100</v>
      </c>
      <c r="F81" s="290">
        <v>10.66</v>
      </c>
      <c r="G81" s="32">
        <v>10.66</v>
      </c>
      <c r="H81" s="97">
        <v>600000000</v>
      </c>
      <c r="I81" s="96" t="s">
        <v>5</v>
      </c>
      <c r="J81" s="96" t="s">
        <v>5</v>
      </c>
      <c r="K81" s="96" t="s">
        <v>6</v>
      </c>
      <c r="L81" s="96" t="s">
        <v>29</v>
      </c>
      <c r="M81" s="96" t="s">
        <v>24</v>
      </c>
      <c r="N81" s="97">
        <v>921</v>
      </c>
      <c r="O81" s="97">
        <v>9210</v>
      </c>
      <c r="P81" s="96" t="s">
        <v>775</v>
      </c>
      <c r="Q81" s="97">
        <v>92111</v>
      </c>
      <c r="R81" s="96" t="s">
        <v>775</v>
      </c>
      <c r="S81" s="96"/>
      <c r="T81" s="96"/>
      <c r="U81" s="98"/>
    </row>
    <row r="82" spans="1:29" ht="15" customHeight="1" x14ac:dyDescent="0.25">
      <c r="A82" s="95" t="s">
        <v>0</v>
      </c>
      <c r="B82" s="96" t="s">
        <v>1</v>
      </c>
      <c r="C82" s="96" t="s">
        <v>99</v>
      </c>
      <c r="D82" s="96" t="s">
        <v>125</v>
      </c>
      <c r="E82" s="97">
        <v>100</v>
      </c>
      <c r="F82" s="290">
        <v>18.8</v>
      </c>
      <c r="G82" s="32">
        <v>18.8</v>
      </c>
      <c r="H82" s="97">
        <v>600000000</v>
      </c>
      <c r="I82" s="96" t="s">
        <v>5</v>
      </c>
      <c r="J82" s="96" t="s">
        <v>5</v>
      </c>
      <c r="K82" s="96" t="s">
        <v>6</v>
      </c>
      <c r="L82" s="96" t="s">
        <v>59</v>
      </c>
      <c r="M82" s="96" t="s">
        <v>24</v>
      </c>
      <c r="N82" s="97">
        <v>924</v>
      </c>
      <c r="O82" s="97">
        <v>9240</v>
      </c>
      <c r="P82" s="96" t="s">
        <v>695</v>
      </c>
      <c r="Q82" s="97">
        <v>92131</v>
      </c>
      <c r="R82" s="96" t="s">
        <v>774</v>
      </c>
      <c r="S82" s="96"/>
      <c r="T82" s="96"/>
      <c r="U82" s="98"/>
    </row>
    <row r="83" spans="1:29" ht="15" customHeight="1" x14ac:dyDescent="0.25">
      <c r="A83" s="95" t="s">
        <v>0</v>
      </c>
      <c r="B83" s="96" t="s">
        <v>1</v>
      </c>
      <c r="C83" s="96" t="s">
        <v>99</v>
      </c>
      <c r="D83" s="96" t="s">
        <v>113</v>
      </c>
      <c r="E83" s="97">
        <v>100</v>
      </c>
      <c r="F83" s="290">
        <v>9.94</v>
      </c>
      <c r="G83" s="32">
        <v>9.94</v>
      </c>
      <c r="H83" s="97">
        <v>600000000</v>
      </c>
      <c r="I83" s="96" t="s">
        <v>5</v>
      </c>
      <c r="J83" s="96" t="s">
        <v>5</v>
      </c>
      <c r="K83" s="96" t="s">
        <v>6</v>
      </c>
      <c r="L83" s="96" t="s">
        <v>31</v>
      </c>
      <c r="M83" s="96" t="s">
        <v>24</v>
      </c>
      <c r="N83" s="97">
        <v>931</v>
      </c>
      <c r="O83" s="97">
        <v>9310</v>
      </c>
      <c r="P83" s="96" t="s">
        <v>694</v>
      </c>
      <c r="Q83" s="97">
        <v>93111</v>
      </c>
      <c r="R83" s="96" t="s">
        <v>694</v>
      </c>
      <c r="S83" s="96"/>
      <c r="T83" s="96"/>
      <c r="U83" s="98"/>
    </row>
    <row r="84" spans="1:29" ht="15" customHeight="1" x14ac:dyDescent="0.25">
      <c r="A84" s="155" t="s">
        <v>0</v>
      </c>
      <c r="B84" s="156" t="s">
        <v>1</v>
      </c>
      <c r="C84" s="156" t="s">
        <v>99</v>
      </c>
      <c r="D84" s="156" t="s">
        <v>141</v>
      </c>
      <c r="E84" s="201">
        <v>100</v>
      </c>
      <c r="F84" s="291">
        <v>9.94</v>
      </c>
      <c r="G84" s="185">
        <v>9.94</v>
      </c>
      <c r="H84" s="201">
        <v>600000000</v>
      </c>
      <c r="I84" s="156" t="s">
        <v>5</v>
      </c>
      <c r="J84" s="156" t="s">
        <v>5</v>
      </c>
      <c r="K84" s="156" t="s">
        <v>6</v>
      </c>
      <c r="L84" s="156" t="s">
        <v>31</v>
      </c>
      <c r="M84" s="156" t="s">
        <v>24</v>
      </c>
      <c r="N84" s="201">
        <v>931</v>
      </c>
      <c r="O84" s="201">
        <v>9310</v>
      </c>
      <c r="P84" s="156" t="s">
        <v>694</v>
      </c>
      <c r="Q84" s="97">
        <v>93111</v>
      </c>
      <c r="R84" s="96" t="s">
        <v>694</v>
      </c>
      <c r="S84" s="156"/>
      <c r="T84" s="156"/>
      <c r="U84" s="202"/>
    </row>
    <row r="85" spans="1:29" s="14" customFormat="1" ht="15" customHeight="1" x14ac:dyDescent="0.25">
      <c r="A85" s="130" t="s">
        <v>590</v>
      </c>
      <c r="B85" s="67"/>
      <c r="C85" s="67"/>
      <c r="D85" s="67"/>
      <c r="E85" s="144"/>
      <c r="F85" s="157">
        <f>SUM(F65:F84)</f>
        <v>463.85999999999996</v>
      </c>
      <c r="G85" s="157"/>
      <c r="H85" s="144"/>
      <c r="I85" s="67"/>
      <c r="J85" s="67"/>
      <c r="K85" s="67"/>
      <c r="L85" s="67"/>
      <c r="M85" s="67"/>
      <c r="N85" s="144"/>
      <c r="O85" s="144"/>
      <c r="P85" s="67"/>
      <c r="Q85" s="239"/>
      <c r="R85" s="67"/>
      <c r="S85" s="67"/>
      <c r="T85" s="67"/>
      <c r="U85" s="159"/>
      <c r="V85" s="158"/>
      <c r="W85" s="158"/>
      <c r="Y85" s="158"/>
      <c r="Z85" s="158"/>
      <c r="AA85" s="158"/>
      <c r="AB85" s="158"/>
      <c r="AC85" s="158"/>
    </row>
    <row r="86" spans="1:29" ht="15" customHeight="1" x14ac:dyDescent="0.25">
      <c r="A86" s="141" t="s">
        <v>0</v>
      </c>
      <c r="B86" s="54" t="s">
        <v>1</v>
      </c>
      <c r="C86" s="54" t="s">
        <v>142</v>
      </c>
      <c r="D86" s="54" t="s">
        <v>144</v>
      </c>
      <c r="E86" s="53">
        <v>100</v>
      </c>
      <c r="F86" s="154">
        <v>10.1</v>
      </c>
      <c r="G86" s="154">
        <v>10.1</v>
      </c>
      <c r="H86" s="53">
        <v>600000000</v>
      </c>
      <c r="I86" s="54" t="s">
        <v>5</v>
      </c>
      <c r="J86" s="54" t="s">
        <v>5</v>
      </c>
      <c r="K86" s="54" t="s">
        <v>6</v>
      </c>
      <c r="L86" s="54" t="s">
        <v>33</v>
      </c>
      <c r="M86" s="54" t="s">
        <v>7</v>
      </c>
      <c r="N86" s="53">
        <v>711</v>
      </c>
      <c r="O86" s="53">
        <v>7112</v>
      </c>
      <c r="P86" s="54" t="s">
        <v>682</v>
      </c>
      <c r="Q86" s="53">
        <v>78111</v>
      </c>
      <c r="R86" s="54" t="s">
        <v>33</v>
      </c>
      <c r="S86" s="54"/>
      <c r="T86" s="54"/>
      <c r="U86" s="55"/>
    </row>
    <row r="87" spans="1:29" ht="15" customHeight="1" x14ac:dyDescent="0.25">
      <c r="A87" s="95" t="s">
        <v>0</v>
      </c>
      <c r="B87" s="96" t="s">
        <v>1</v>
      </c>
      <c r="C87" s="96" t="s">
        <v>142</v>
      </c>
      <c r="D87" s="96" t="s">
        <v>200</v>
      </c>
      <c r="E87" s="97">
        <v>100</v>
      </c>
      <c r="F87" s="32">
        <v>9.9700000000000006</v>
      </c>
      <c r="G87" s="32">
        <v>9.9700000000000006</v>
      </c>
      <c r="H87" s="97">
        <v>600000000</v>
      </c>
      <c r="I87" s="96" t="s">
        <v>5</v>
      </c>
      <c r="J87" s="96" t="s">
        <v>5</v>
      </c>
      <c r="K87" s="96" t="s">
        <v>6</v>
      </c>
      <c r="L87" s="96" t="s">
        <v>33</v>
      </c>
      <c r="M87" s="96" t="s">
        <v>7</v>
      </c>
      <c r="N87" s="97">
        <v>711</v>
      </c>
      <c r="O87" s="97">
        <v>7112</v>
      </c>
      <c r="P87" s="96" t="s">
        <v>682</v>
      </c>
      <c r="Q87" s="97">
        <v>78111</v>
      </c>
      <c r="R87" s="96" t="s">
        <v>33</v>
      </c>
      <c r="S87" s="96"/>
      <c r="T87" s="96"/>
      <c r="U87" s="98"/>
    </row>
    <row r="88" spans="1:29" ht="15" customHeight="1" x14ac:dyDescent="0.25">
      <c r="A88" s="164" t="s">
        <v>0</v>
      </c>
      <c r="B88" s="165" t="s">
        <v>1</v>
      </c>
      <c r="C88" s="165" t="s">
        <v>142</v>
      </c>
      <c r="D88" s="165" t="s">
        <v>201</v>
      </c>
      <c r="E88" s="166">
        <v>100</v>
      </c>
      <c r="F88" s="167">
        <v>12.78</v>
      </c>
      <c r="G88" s="167">
        <v>12.78</v>
      </c>
      <c r="H88" s="166">
        <v>401310000</v>
      </c>
      <c r="I88" s="165" t="s">
        <v>76</v>
      </c>
      <c r="J88" s="165" t="s">
        <v>77</v>
      </c>
      <c r="K88" s="165" t="s">
        <v>78</v>
      </c>
      <c r="L88" s="165" t="s">
        <v>46</v>
      </c>
      <c r="M88" s="165" t="s">
        <v>7</v>
      </c>
      <c r="N88" s="166">
        <v>712</v>
      </c>
      <c r="O88" s="166">
        <v>7122</v>
      </c>
      <c r="P88" s="165" t="s">
        <v>683</v>
      </c>
      <c r="Q88" s="97">
        <v>78316</v>
      </c>
      <c r="R88" s="96" t="s">
        <v>46</v>
      </c>
      <c r="S88" s="165"/>
      <c r="T88" s="165"/>
      <c r="U88" s="168"/>
      <c r="V88" s="99"/>
      <c r="W88" s="99"/>
      <c r="Y88" s="99"/>
      <c r="Z88" s="99"/>
      <c r="AA88" s="99"/>
      <c r="AB88" s="99"/>
      <c r="AC88" s="99"/>
    </row>
    <row r="89" spans="1:29" ht="15" customHeight="1" x14ac:dyDescent="0.25">
      <c r="A89" s="141" t="s">
        <v>0</v>
      </c>
      <c r="B89" s="54" t="s">
        <v>1</v>
      </c>
      <c r="C89" s="54" t="s">
        <v>142</v>
      </c>
      <c r="D89" s="54" t="s">
        <v>156</v>
      </c>
      <c r="E89" s="53">
        <v>100</v>
      </c>
      <c r="F89" s="154">
        <v>5.36</v>
      </c>
      <c r="G89" s="154">
        <v>5.36</v>
      </c>
      <c r="H89" s="53">
        <v>600000000</v>
      </c>
      <c r="I89" s="54" t="s">
        <v>5</v>
      </c>
      <c r="J89" s="54" t="s">
        <v>5</v>
      </c>
      <c r="K89" s="54" t="s">
        <v>6</v>
      </c>
      <c r="L89" s="54" t="s">
        <v>14</v>
      </c>
      <c r="M89" s="54" t="s">
        <v>15</v>
      </c>
      <c r="N89" s="53">
        <v>850</v>
      </c>
      <c r="O89" s="53">
        <v>8500</v>
      </c>
      <c r="P89" s="54" t="s">
        <v>688</v>
      </c>
      <c r="Q89" s="53">
        <v>85111</v>
      </c>
      <c r="R89" s="54" t="s">
        <v>688</v>
      </c>
      <c r="S89" s="54"/>
      <c r="T89" s="54"/>
      <c r="U89" s="55"/>
    </row>
    <row r="90" spans="1:29" ht="15" customHeight="1" x14ac:dyDescent="0.25">
      <c r="A90" s="95" t="s">
        <v>0</v>
      </c>
      <c r="B90" s="96" t="s">
        <v>1</v>
      </c>
      <c r="C90" s="96" t="s">
        <v>142</v>
      </c>
      <c r="D90" s="96" t="s">
        <v>189</v>
      </c>
      <c r="E90" s="97">
        <v>100</v>
      </c>
      <c r="F90" s="32">
        <v>5.36</v>
      </c>
      <c r="G90" s="32">
        <v>5.36</v>
      </c>
      <c r="H90" s="97">
        <v>600000000</v>
      </c>
      <c r="I90" s="96" t="s">
        <v>5</v>
      </c>
      <c r="J90" s="96" t="s">
        <v>5</v>
      </c>
      <c r="K90" s="96" t="s">
        <v>6</v>
      </c>
      <c r="L90" s="96" t="s">
        <v>14</v>
      </c>
      <c r="M90" s="96" t="s">
        <v>15</v>
      </c>
      <c r="N90" s="97">
        <v>850</v>
      </c>
      <c r="O90" s="97">
        <v>8500</v>
      </c>
      <c r="P90" s="96" t="s">
        <v>688</v>
      </c>
      <c r="Q90" s="97">
        <v>85111</v>
      </c>
      <c r="R90" s="96" t="s">
        <v>688</v>
      </c>
      <c r="S90" s="96"/>
      <c r="T90" s="96"/>
      <c r="U90" s="98"/>
    </row>
    <row r="91" spans="1:29" ht="15" customHeight="1" x14ac:dyDescent="0.25">
      <c r="A91" s="155" t="s">
        <v>0</v>
      </c>
      <c r="B91" s="156" t="s">
        <v>1</v>
      </c>
      <c r="C91" s="156" t="s">
        <v>142</v>
      </c>
      <c r="D91" s="156" t="s">
        <v>190</v>
      </c>
      <c r="E91" s="201">
        <v>100</v>
      </c>
      <c r="F91" s="185">
        <v>9.15</v>
      </c>
      <c r="G91" s="185">
        <v>9.15</v>
      </c>
      <c r="H91" s="201">
        <v>600000000</v>
      </c>
      <c r="I91" s="156" t="s">
        <v>5</v>
      </c>
      <c r="J91" s="156" t="s">
        <v>5</v>
      </c>
      <c r="K91" s="156" t="s">
        <v>6</v>
      </c>
      <c r="L91" s="156" t="s">
        <v>17</v>
      </c>
      <c r="M91" s="156" t="s">
        <v>15</v>
      </c>
      <c r="N91" s="201">
        <v>893</v>
      </c>
      <c r="O91" s="201">
        <v>8930</v>
      </c>
      <c r="P91" s="156" t="s">
        <v>17</v>
      </c>
      <c r="Q91" s="201">
        <v>89211</v>
      </c>
      <c r="R91" s="156" t="s">
        <v>17</v>
      </c>
      <c r="S91" s="156"/>
      <c r="T91" s="156"/>
      <c r="U91" s="202"/>
    </row>
    <row r="92" spans="1:29" ht="15" customHeight="1" x14ac:dyDescent="0.25">
      <c r="A92" s="136" t="s">
        <v>0</v>
      </c>
      <c r="B92" s="111" t="s">
        <v>1</v>
      </c>
      <c r="C92" s="111" t="s">
        <v>142</v>
      </c>
      <c r="D92" s="111" t="s">
        <v>143</v>
      </c>
      <c r="E92" s="110">
        <v>100</v>
      </c>
      <c r="F92" s="169">
        <v>51.92</v>
      </c>
      <c r="G92" s="169">
        <v>51.92</v>
      </c>
      <c r="H92" s="110">
        <v>600000000</v>
      </c>
      <c r="I92" s="111" t="s">
        <v>5</v>
      </c>
      <c r="J92" s="111" t="s">
        <v>5</v>
      </c>
      <c r="K92" s="111" t="s">
        <v>6</v>
      </c>
      <c r="L92" s="111" t="s">
        <v>23</v>
      </c>
      <c r="M92" s="111" t="s">
        <v>24</v>
      </c>
      <c r="N92" s="110">
        <v>911</v>
      </c>
      <c r="O92" s="110">
        <v>9110</v>
      </c>
      <c r="P92" s="111" t="s">
        <v>693</v>
      </c>
      <c r="Q92" s="110">
        <v>91111</v>
      </c>
      <c r="R92" s="111" t="s">
        <v>22</v>
      </c>
      <c r="S92" s="111"/>
      <c r="T92" s="111"/>
      <c r="U92" s="112"/>
    </row>
    <row r="93" spans="1:29" ht="15" customHeight="1" x14ac:dyDescent="0.25">
      <c r="A93" s="95" t="s">
        <v>0</v>
      </c>
      <c r="B93" s="96" t="s">
        <v>1</v>
      </c>
      <c r="C93" s="96" t="s">
        <v>142</v>
      </c>
      <c r="D93" s="96" t="s">
        <v>155</v>
      </c>
      <c r="E93" s="97">
        <v>100</v>
      </c>
      <c r="F93" s="32">
        <v>45.07</v>
      </c>
      <c r="G93" s="32">
        <v>45.07</v>
      </c>
      <c r="H93" s="97">
        <v>600000000</v>
      </c>
      <c r="I93" s="96" t="s">
        <v>5</v>
      </c>
      <c r="J93" s="96" t="s">
        <v>5</v>
      </c>
      <c r="K93" s="96" t="s">
        <v>6</v>
      </c>
      <c r="L93" s="96" t="s">
        <v>23</v>
      </c>
      <c r="M93" s="96" t="s">
        <v>24</v>
      </c>
      <c r="N93" s="97">
        <v>911</v>
      </c>
      <c r="O93" s="97">
        <v>9110</v>
      </c>
      <c r="P93" s="96" t="s">
        <v>693</v>
      </c>
      <c r="Q93" s="110">
        <v>91111</v>
      </c>
      <c r="R93" s="111" t="s">
        <v>22</v>
      </c>
      <c r="S93" s="96"/>
      <c r="T93" s="96"/>
      <c r="U93" s="98"/>
    </row>
    <row r="94" spans="1:29" ht="15" customHeight="1" x14ac:dyDescent="0.25">
      <c r="A94" s="95" t="s">
        <v>0</v>
      </c>
      <c r="B94" s="96" t="s">
        <v>1</v>
      </c>
      <c r="C94" s="96" t="s">
        <v>142</v>
      </c>
      <c r="D94" s="96" t="s">
        <v>158</v>
      </c>
      <c r="E94" s="97">
        <v>100</v>
      </c>
      <c r="F94" s="32">
        <v>64.89</v>
      </c>
      <c r="G94" s="32">
        <v>64.89</v>
      </c>
      <c r="H94" s="97">
        <v>600000000</v>
      </c>
      <c r="I94" s="96" t="s">
        <v>5</v>
      </c>
      <c r="J94" s="96" t="s">
        <v>5</v>
      </c>
      <c r="K94" s="96" t="s">
        <v>6</v>
      </c>
      <c r="L94" s="96" t="s">
        <v>23</v>
      </c>
      <c r="M94" s="96" t="s">
        <v>24</v>
      </c>
      <c r="N94" s="97">
        <v>911</v>
      </c>
      <c r="O94" s="97">
        <v>9110</v>
      </c>
      <c r="P94" s="96" t="s">
        <v>693</v>
      </c>
      <c r="Q94" s="110">
        <v>91111</v>
      </c>
      <c r="R94" s="111" t="s">
        <v>22</v>
      </c>
      <c r="S94" s="96"/>
      <c r="T94" s="96"/>
      <c r="U94" s="98"/>
    </row>
    <row r="95" spans="1:29" ht="15" customHeight="1" x14ac:dyDescent="0.25">
      <c r="A95" s="95" t="s">
        <v>0</v>
      </c>
      <c r="B95" s="96" t="s">
        <v>1</v>
      </c>
      <c r="C95" s="96" t="s">
        <v>142</v>
      </c>
      <c r="D95" s="96" t="s">
        <v>187</v>
      </c>
      <c r="E95" s="97">
        <v>100</v>
      </c>
      <c r="F95" s="32">
        <v>39.83</v>
      </c>
      <c r="G95" s="32">
        <v>39.83</v>
      </c>
      <c r="H95" s="97">
        <v>600000000</v>
      </c>
      <c r="I95" s="96" t="s">
        <v>5</v>
      </c>
      <c r="J95" s="96" t="s">
        <v>5</v>
      </c>
      <c r="K95" s="96" t="s">
        <v>6</v>
      </c>
      <c r="L95" s="96" t="s">
        <v>23</v>
      </c>
      <c r="M95" s="96" t="s">
        <v>24</v>
      </c>
      <c r="N95" s="97">
        <v>911</v>
      </c>
      <c r="O95" s="97">
        <v>9110</v>
      </c>
      <c r="P95" s="96" t="s">
        <v>693</v>
      </c>
      <c r="Q95" s="110">
        <v>91111</v>
      </c>
      <c r="R95" s="111" t="s">
        <v>22</v>
      </c>
      <c r="S95" s="96"/>
      <c r="T95" s="96"/>
      <c r="U95" s="98"/>
    </row>
    <row r="96" spans="1:29" ht="15" customHeight="1" x14ac:dyDescent="0.25">
      <c r="A96" s="95" t="s">
        <v>0</v>
      </c>
      <c r="B96" s="96" t="s">
        <v>1</v>
      </c>
      <c r="C96" s="96" t="s">
        <v>142</v>
      </c>
      <c r="D96" s="96" t="s">
        <v>188</v>
      </c>
      <c r="E96" s="97">
        <v>100</v>
      </c>
      <c r="F96" s="32">
        <v>31.4</v>
      </c>
      <c r="G96" s="32">
        <v>31.4</v>
      </c>
      <c r="H96" s="97">
        <v>600000000</v>
      </c>
      <c r="I96" s="96" t="s">
        <v>5</v>
      </c>
      <c r="J96" s="96" t="s">
        <v>5</v>
      </c>
      <c r="K96" s="96" t="s">
        <v>6</v>
      </c>
      <c r="L96" s="96" t="s">
        <v>23</v>
      </c>
      <c r="M96" s="96" t="s">
        <v>24</v>
      </c>
      <c r="N96" s="97">
        <v>911</v>
      </c>
      <c r="O96" s="97">
        <v>9110</v>
      </c>
      <c r="P96" s="96" t="s">
        <v>693</v>
      </c>
      <c r="Q96" s="110">
        <v>91111</v>
      </c>
      <c r="R96" s="111" t="s">
        <v>22</v>
      </c>
      <c r="S96" s="96"/>
      <c r="T96" s="96"/>
      <c r="U96" s="98"/>
    </row>
    <row r="97" spans="1:29" ht="15" customHeight="1" x14ac:dyDescent="0.25">
      <c r="A97" s="95" t="s">
        <v>0</v>
      </c>
      <c r="B97" s="96" t="s">
        <v>1</v>
      </c>
      <c r="C97" s="96" t="s">
        <v>142</v>
      </c>
      <c r="D97" s="96" t="s">
        <v>198</v>
      </c>
      <c r="E97" s="97">
        <v>100</v>
      </c>
      <c r="F97" s="32">
        <v>42.4</v>
      </c>
      <c r="G97" s="32">
        <v>42.4</v>
      </c>
      <c r="H97" s="97">
        <v>600000000</v>
      </c>
      <c r="I97" s="96" t="s">
        <v>5</v>
      </c>
      <c r="J97" s="96" t="s">
        <v>5</v>
      </c>
      <c r="K97" s="96" t="s">
        <v>6</v>
      </c>
      <c r="L97" s="96" t="s">
        <v>23</v>
      </c>
      <c r="M97" s="96" t="s">
        <v>24</v>
      </c>
      <c r="N97" s="97">
        <v>911</v>
      </c>
      <c r="O97" s="97">
        <v>9110</v>
      </c>
      <c r="P97" s="96" t="s">
        <v>693</v>
      </c>
      <c r="Q97" s="110">
        <v>91111</v>
      </c>
      <c r="R97" s="111" t="s">
        <v>22</v>
      </c>
      <c r="S97" s="96"/>
      <c r="T97" s="96"/>
      <c r="U97" s="98"/>
    </row>
    <row r="98" spans="1:29" ht="15" customHeight="1" x14ac:dyDescent="0.25">
      <c r="A98" s="95" t="s">
        <v>0</v>
      </c>
      <c r="B98" s="96" t="s">
        <v>1</v>
      </c>
      <c r="C98" s="96" t="s">
        <v>142</v>
      </c>
      <c r="D98" s="96" t="s">
        <v>199</v>
      </c>
      <c r="E98" s="97">
        <v>100</v>
      </c>
      <c r="F98" s="32">
        <v>41.17</v>
      </c>
      <c r="G98" s="32">
        <v>41.17</v>
      </c>
      <c r="H98" s="97">
        <v>600000000</v>
      </c>
      <c r="I98" s="96" t="s">
        <v>5</v>
      </c>
      <c r="J98" s="96" t="s">
        <v>5</v>
      </c>
      <c r="K98" s="96" t="s">
        <v>6</v>
      </c>
      <c r="L98" s="96" t="s">
        <v>23</v>
      </c>
      <c r="M98" s="96" t="s">
        <v>24</v>
      </c>
      <c r="N98" s="97">
        <v>911</v>
      </c>
      <c r="O98" s="97">
        <v>9110</v>
      </c>
      <c r="P98" s="96" t="s">
        <v>693</v>
      </c>
      <c r="Q98" s="110">
        <v>91111</v>
      </c>
      <c r="R98" s="111" t="s">
        <v>22</v>
      </c>
      <c r="S98" s="96"/>
      <c r="T98" s="96"/>
      <c r="U98" s="98"/>
    </row>
    <row r="99" spans="1:29" ht="15" customHeight="1" x14ac:dyDescent="0.25">
      <c r="A99" s="95" t="s">
        <v>0</v>
      </c>
      <c r="B99" s="96" t="s">
        <v>1</v>
      </c>
      <c r="C99" s="96" t="s">
        <v>142</v>
      </c>
      <c r="D99" s="96" t="s">
        <v>202</v>
      </c>
      <c r="E99" s="97">
        <v>100</v>
      </c>
      <c r="F99" s="32">
        <v>64.13</v>
      </c>
      <c r="G99" s="32">
        <v>64.13</v>
      </c>
      <c r="H99" s="97">
        <v>600000000</v>
      </c>
      <c r="I99" s="96" t="s">
        <v>5</v>
      </c>
      <c r="J99" s="96" t="s">
        <v>5</v>
      </c>
      <c r="K99" s="96" t="s">
        <v>6</v>
      </c>
      <c r="L99" s="96" t="s">
        <v>23</v>
      </c>
      <c r="M99" s="96" t="s">
        <v>24</v>
      </c>
      <c r="N99" s="97">
        <v>911</v>
      </c>
      <c r="O99" s="97">
        <v>9110</v>
      </c>
      <c r="P99" s="96" t="s">
        <v>693</v>
      </c>
      <c r="Q99" s="110">
        <v>91111</v>
      </c>
      <c r="R99" s="111" t="s">
        <v>22</v>
      </c>
      <c r="S99" s="96"/>
      <c r="T99" s="96"/>
      <c r="U99" s="98"/>
    </row>
    <row r="100" spans="1:29" ht="15" customHeight="1" x14ac:dyDescent="0.25">
      <c r="A100" s="95" t="s">
        <v>0</v>
      </c>
      <c r="B100" s="96" t="s">
        <v>1</v>
      </c>
      <c r="C100" s="96" t="s">
        <v>142</v>
      </c>
      <c r="D100" s="96" t="s">
        <v>185</v>
      </c>
      <c r="E100" s="97">
        <v>100</v>
      </c>
      <c r="F100" s="32">
        <v>1.21</v>
      </c>
      <c r="G100" s="32">
        <v>1.21</v>
      </c>
      <c r="H100" s="97">
        <v>401310000</v>
      </c>
      <c r="I100" s="96" t="s">
        <v>76</v>
      </c>
      <c r="J100" s="96" t="s">
        <v>77</v>
      </c>
      <c r="K100" s="96" t="s">
        <v>78</v>
      </c>
      <c r="L100" s="96" t="s">
        <v>58</v>
      </c>
      <c r="M100" s="96" t="s">
        <v>24</v>
      </c>
      <c r="N100" s="97">
        <v>913</v>
      </c>
      <c r="O100" s="97">
        <v>9130</v>
      </c>
      <c r="P100" s="96" t="s">
        <v>58</v>
      </c>
      <c r="Q100" s="97">
        <v>91114</v>
      </c>
      <c r="R100" s="96" t="s">
        <v>58</v>
      </c>
      <c r="S100" s="96"/>
      <c r="T100" s="96"/>
      <c r="U100" s="98"/>
    </row>
    <row r="101" spans="1:29" ht="15" customHeight="1" x14ac:dyDescent="0.25">
      <c r="A101" s="95" t="s">
        <v>0</v>
      </c>
      <c r="B101" s="96" t="s">
        <v>1</v>
      </c>
      <c r="C101" s="96" t="s">
        <v>142</v>
      </c>
      <c r="D101" s="96" t="s">
        <v>159</v>
      </c>
      <c r="E101" s="97">
        <v>100</v>
      </c>
      <c r="F101" s="32">
        <v>10.66</v>
      </c>
      <c r="G101" s="32">
        <v>10.66</v>
      </c>
      <c r="H101" s="97">
        <v>600000000</v>
      </c>
      <c r="I101" s="96" t="s">
        <v>5</v>
      </c>
      <c r="J101" s="96" t="s">
        <v>5</v>
      </c>
      <c r="K101" s="96" t="s">
        <v>6</v>
      </c>
      <c r="L101" s="96" t="s">
        <v>29</v>
      </c>
      <c r="M101" s="96" t="s">
        <v>24</v>
      </c>
      <c r="N101" s="97">
        <v>921</v>
      </c>
      <c r="O101" s="97">
        <v>9210</v>
      </c>
      <c r="P101" s="96" t="s">
        <v>775</v>
      </c>
      <c r="Q101" s="97">
        <v>92111</v>
      </c>
      <c r="R101" s="96" t="s">
        <v>775</v>
      </c>
      <c r="S101" s="96"/>
      <c r="T101" s="96"/>
      <c r="U101" s="98"/>
    </row>
    <row r="102" spans="1:29" ht="15" customHeight="1" x14ac:dyDescent="0.25">
      <c r="A102" s="95" t="s">
        <v>0</v>
      </c>
      <c r="B102" s="96" t="s">
        <v>1</v>
      </c>
      <c r="C102" s="96" t="s">
        <v>142</v>
      </c>
      <c r="D102" s="96" t="s">
        <v>203</v>
      </c>
      <c r="E102" s="97">
        <v>100</v>
      </c>
      <c r="F102" s="32">
        <v>10.66</v>
      </c>
      <c r="G102" s="32">
        <v>10.66</v>
      </c>
      <c r="H102" s="97">
        <v>600000000</v>
      </c>
      <c r="I102" s="96" t="s">
        <v>5</v>
      </c>
      <c r="J102" s="96" t="s">
        <v>5</v>
      </c>
      <c r="K102" s="96" t="s">
        <v>6</v>
      </c>
      <c r="L102" s="96" t="s">
        <v>29</v>
      </c>
      <c r="M102" s="96" t="s">
        <v>24</v>
      </c>
      <c r="N102" s="97">
        <v>921</v>
      </c>
      <c r="O102" s="97">
        <v>9210</v>
      </c>
      <c r="P102" s="96" t="s">
        <v>775</v>
      </c>
      <c r="Q102" s="97">
        <v>92111</v>
      </c>
      <c r="R102" s="96" t="s">
        <v>775</v>
      </c>
      <c r="S102" s="96"/>
      <c r="T102" s="96"/>
      <c r="U102" s="98"/>
    </row>
    <row r="103" spans="1:29" ht="15" customHeight="1" x14ac:dyDescent="0.25">
      <c r="A103" s="95" t="s">
        <v>0</v>
      </c>
      <c r="B103" s="96" t="s">
        <v>1</v>
      </c>
      <c r="C103" s="96" t="s">
        <v>142</v>
      </c>
      <c r="D103" s="96" t="s">
        <v>160</v>
      </c>
      <c r="E103" s="97">
        <v>100</v>
      </c>
      <c r="F103" s="32">
        <v>9.94</v>
      </c>
      <c r="G103" s="32">
        <v>9.94</v>
      </c>
      <c r="H103" s="97">
        <v>600000000</v>
      </c>
      <c r="I103" s="96" t="s">
        <v>5</v>
      </c>
      <c r="J103" s="96" t="s">
        <v>5</v>
      </c>
      <c r="K103" s="96" t="s">
        <v>6</v>
      </c>
      <c r="L103" s="96" t="s">
        <v>31</v>
      </c>
      <c r="M103" s="96" t="s">
        <v>24</v>
      </c>
      <c r="N103" s="97">
        <v>931</v>
      </c>
      <c r="O103" s="97">
        <v>9310</v>
      </c>
      <c r="P103" s="96" t="s">
        <v>694</v>
      </c>
      <c r="Q103" s="97">
        <v>93111</v>
      </c>
      <c r="R103" s="96" t="s">
        <v>694</v>
      </c>
      <c r="S103" s="96"/>
      <c r="T103" s="96"/>
      <c r="U103" s="98"/>
    </row>
    <row r="104" spans="1:29" ht="15" customHeight="1" x14ac:dyDescent="0.25">
      <c r="A104" s="155" t="s">
        <v>0</v>
      </c>
      <c r="B104" s="156" t="s">
        <v>1</v>
      </c>
      <c r="C104" s="156" t="s">
        <v>142</v>
      </c>
      <c r="D104" s="156" t="s">
        <v>204</v>
      </c>
      <c r="E104" s="201">
        <v>100</v>
      </c>
      <c r="F104" s="185">
        <v>9.94</v>
      </c>
      <c r="G104" s="185">
        <v>9.94</v>
      </c>
      <c r="H104" s="201">
        <v>600000000</v>
      </c>
      <c r="I104" s="156" t="s">
        <v>5</v>
      </c>
      <c r="J104" s="156" t="s">
        <v>5</v>
      </c>
      <c r="K104" s="156" t="s">
        <v>6</v>
      </c>
      <c r="L104" s="156" t="s">
        <v>31</v>
      </c>
      <c r="M104" s="156" t="s">
        <v>24</v>
      </c>
      <c r="N104" s="201">
        <v>931</v>
      </c>
      <c r="O104" s="201">
        <v>9310</v>
      </c>
      <c r="P104" s="156" t="s">
        <v>694</v>
      </c>
      <c r="Q104" s="97">
        <v>93111</v>
      </c>
      <c r="R104" s="96" t="s">
        <v>694</v>
      </c>
      <c r="S104" s="156"/>
      <c r="T104" s="156"/>
      <c r="U104" s="202"/>
    </row>
    <row r="105" spans="1:29" s="14" customFormat="1" ht="15" customHeight="1" x14ac:dyDescent="0.25">
      <c r="A105" s="130" t="s">
        <v>591</v>
      </c>
      <c r="B105" s="67"/>
      <c r="C105" s="67"/>
      <c r="D105" s="67"/>
      <c r="E105" s="144"/>
      <c r="F105" s="157">
        <f>SUM(F86:F104)</f>
        <v>475.94</v>
      </c>
      <c r="G105" s="157"/>
      <c r="H105" s="144"/>
      <c r="I105" s="67"/>
      <c r="J105" s="67"/>
      <c r="K105" s="67"/>
      <c r="L105" s="67"/>
      <c r="M105" s="67"/>
      <c r="N105" s="144"/>
      <c r="O105" s="144"/>
      <c r="P105" s="67"/>
      <c r="Q105" s="239"/>
      <c r="R105" s="67"/>
      <c r="S105" s="67"/>
      <c r="T105" s="67"/>
      <c r="U105" s="159"/>
      <c r="V105" s="158"/>
      <c r="W105" s="158"/>
      <c r="Y105" s="158"/>
      <c r="Z105" s="158"/>
      <c r="AA105" s="158"/>
      <c r="AB105" s="158"/>
      <c r="AC105" s="158"/>
    </row>
    <row r="106" spans="1:29" ht="15" customHeight="1" x14ac:dyDescent="0.25">
      <c r="A106" s="141" t="s">
        <v>0</v>
      </c>
      <c r="B106" s="54" t="s">
        <v>1</v>
      </c>
      <c r="C106" s="54" t="s">
        <v>205</v>
      </c>
      <c r="D106" s="54" t="s">
        <v>206</v>
      </c>
      <c r="E106" s="53">
        <v>100</v>
      </c>
      <c r="F106" s="154">
        <v>10.1</v>
      </c>
      <c r="G106" s="154">
        <v>10.1</v>
      </c>
      <c r="H106" s="53">
        <v>600000000</v>
      </c>
      <c r="I106" s="54" t="s">
        <v>5</v>
      </c>
      <c r="J106" s="54" t="s">
        <v>5</v>
      </c>
      <c r="K106" s="54" t="s">
        <v>6</v>
      </c>
      <c r="L106" s="54" t="s">
        <v>33</v>
      </c>
      <c r="M106" s="54" t="s">
        <v>7</v>
      </c>
      <c r="N106" s="53">
        <v>711</v>
      </c>
      <c r="O106" s="53">
        <v>7112</v>
      </c>
      <c r="P106" s="54" t="s">
        <v>682</v>
      </c>
      <c r="Q106" s="53">
        <v>78111</v>
      </c>
      <c r="R106" s="54" t="s">
        <v>33</v>
      </c>
      <c r="S106" s="54"/>
      <c r="T106" s="54"/>
      <c r="U106" s="55"/>
    </row>
    <row r="107" spans="1:29" ht="15" customHeight="1" x14ac:dyDescent="0.25">
      <c r="A107" s="95" t="s">
        <v>0</v>
      </c>
      <c r="B107" s="96" t="s">
        <v>1</v>
      </c>
      <c r="C107" s="96" t="s">
        <v>205</v>
      </c>
      <c r="D107" s="96" t="s">
        <v>286</v>
      </c>
      <c r="E107" s="97">
        <v>100</v>
      </c>
      <c r="F107" s="32">
        <v>9.9700000000000006</v>
      </c>
      <c r="G107" s="32">
        <v>9.9700000000000006</v>
      </c>
      <c r="H107" s="97">
        <v>600000000</v>
      </c>
      <c r="I107" s="96" t="s">
        <v>5</v>
      </c>
      <c r="J107" s="96" t="s">
        <v>5</v>
      </c>
      <c r="K107" s="96" t="s">
        <v>6</v>
      </c>
      <c r="L107" s="96" t="s">
        <v>33</v>
      </c>
      <c r="M107" s="96" t="s">
        <v>7</v>
      </c>
      <c r="N107" s="97">
        <v>711</v>
      </c>
      <c r="O107" s="97">
        <v>7112</v>
      </c>
      <c r="P107" s="96" t="s">
        <v>682</v>
      </c>
      <c r="Q107" s="97">
        <v>78111</v>
      </c>
      <c r="R107" s="96" t="s">
        <v>33</v>
      </c>
      <c r="S107" s="96"/>
      <c r="T107" s="96"/>
      <c r="U107" s="98"/>
    </row>
    <row r="108" spans="1:29" ht="15" customHeight="1" x14ac:dyDescent="0.25">
      <c r="A108" s="164" t="s">
        <v>0</v>
      </c>
      <c r="B108" s="165" t="s">
        <v>1</v>
      </c>
      <c r="C108" s="165" t="s">
        <v>205</v>
      </c>
      <c r="D108" s="165" t="s">
        <v>255</v>
      </c>
      <c r="E108" s="166">
        <v>100</v>
      </c>
      <c r="F108" s="167">
        <v>9.15</v>
      </c>
      <c r="G108" s="167">
        <v>9.15</v>
      </c>
      <c r="H108" s="166">
        <v>600000000</v>
      </c>
      <c r="I108" s="165" t="s">
        <v>5</v>
      </c>
      <c r="J108" s="165" t="s">
        <v>5</v>
      </c>
      <c r="K108" s="165" t="s">
        <v>6</v>
      </c>
      <c r="L108" s="165" t="s">
        <v>9</v>
      </c>
      <c r="M108" s="165" t="s">
        <v>7</v>
      </c>
      <c r="N108" s="166">
        <v>719</v>
      </c>
      <c r="O108" s="166">
        <v>7191</v>
      </c>
      <c r="P108" s="165" t="s">
        <v>770</v>
      </c>
      <c r="Q108" s="97">
        <v>78511</v>
      </c>
      <c r="R108" s="96" t="s">
        <v>770</v>
      </c>
      <c r="S108" s="165"/>
      <c r="T108" s="165"/>
      <c r="U108" s="168"/>
    </row>
    <row r="109" spans="1:29" ht="15" customHeight="1" x14ac:dyDescent="0.25">
      <c r="A109" s="141" t="s">
        <v>0</v>
      </c>
      <c r="B109" s="54" t="s">
        <v>1</v>
      </c>
      <c r="C109" s="54" t="s">
        <v>205</v>
      </c>
      <c r="D109" s="54" t="s">
        <v>208</v>
      </c>
      <c r="E109" s="53">
        <v>100</v>
      </c>
      <c r="F109" s="154">
        <v>5.36</v>
      </c>
      <c r="G109" s="154">
        <v>5.36</v>
      </c>
      <c r="H109" s="53">
        <v>600000000</v>
      </c>
      <c r="I109" s="54" t="s">
        <v>5</v>
      </c>
      <c r="J109" s="54" t="s">
        <v>5</v>
      </c>
      <c r="K109" s="54" t="s">
        <v>6</v>
      </c>
      <c r="L109" s="54" t="s">
        <v>14</v>
      </c>
      <c r="M109" s="54" t="s">
        <v>15</v>
      </c>
      <c r="N109" s="53">
        <v>850</v>
      </c>
      <c r="O109" s="53">
        <v>8500</v>
      </c>
      <c r="P109" s="54" t="s">
        <v>688</v>
      </c>
      <c r="Q109" s="53">
        <v>85111</v>
      </c>
      <c r="R109" s="54" t="s">
        <v>688</v>
      </c>
      <c r="S109" s="54"/>
      <c r="T109" s="54"/>
      <c r="U109" s="55"/>
    </row>
    <row r="110" spans="1:29" ht="15" customHeight="1" x14ac:dyDescent="0.25">
      <c r="A110" s="155" t="s">
        <v>0</v>
      </c>
      <c r="B110" s="156" t="s">
        <v>1</v>
      </c>
      <c r="C110" s="156" t="s">
        <v>205</v>
      </c>
      <c r="D110" s="156" t="s">
        <v>256</v>
      </c>
      <c r="E110" s="201">
        <v>100</v>
      </c>
      <c r="F110" s="185">
        <v>5.36</v>
      </c>
      <c r="G110" s="185">
        <v>5.36</v>
      </c>
      <c r="H110" s="201">
        <v>600000000</v>
      </c>
      <c r="I110" s="156" t="s">
        <v>5</v>
      </c>
      <c r="J110" s="156" t="s">
        <v>5</v>
      </c>
      <c r="K110" s="156" t="s">
        <v>6</v>
      </c>
      <c r="L110" s="156" t="s">
        <v>14</v>
      </c>
      <c r="M110" s="156" t="s">
        <v>15</v>
      </c>
      <c r="N110" s="201">
        <v>850</v>
      </c>
      <c r="O110" s="201">
        <v>8500</v>
      </c>
      <c r="P110" s="156" t="s">
        <v>688</v>
      </c>
      <c r="Q110" s="201">
        <v>85111</v>
      </c>
      <c r="R110" s="156" t="s">
        <v>688</v>
      </c>
      <c r="S110" s="156"/>
      <c r="T110" s="156"/>
      <c r="U110" s="202"/>
    </row>
    <row r="111" spans="1:29" ht="15" customHeight="1" x14ac:dyDescent="0.25">
      <c r="A111" s="136" t="s">
        <v>0</v>
      </c>
      <c r="B111" s="111" t="s">
        <v>1</v>
      </c>
      <c r="C111" s="111" t="s">
        <v>205</v>
      </c>
      <c r="D111" s="111" t="s">
        <v>210</v>
      </c>
      <c r="E111" s="110">
        <v>100</v>
      </c>
      <c r="F111" s="169">
        <v>64.97</v>
      </c>
      <c r="G111" s="169">
        <v>64.97</v>
      </c>
      <c r="H111" s="110">
        <v>600000000</v>
      </c>
      <c r="I111" s="111" t="s">
        <v>5</v>
      </c>
      <c r="J111" s="111" t="s">
        <v>5</v>
      </c>
      <c r="K111" s="111" t="s">
        <v>6</v>
      </c>
      <c r="L111" s="111" t="s">
        <v>23</v>
      </c>
      <c r="M111" s="111" t="s">
        <v>24</v>
      </c>
      <c r="N111" s="110">
        <v>911</v>
      </c>
      <c r="O111" s="110">
        <v>9110</v>
      </c>
      <c r="P111" s="111" t="s">
        <v>693</v>
      </c>
      <c r="Q111" s="110">
        <v>91111</v>
      </c>
      <c r="R111" s="111" t="s">
        <v>22</v>
      </c>
      <c r="S111" s="111"/>
      <c r="T111" s="111"/>
      <c r="U111" s="112"/>
    </row>
    <row r="112" spans="1:29" ht="15" customHeight="1" x14ac:dyDescent="0.25">
      <c r="A112" s="95" t="s">
        <v>0</v>
      </c>
      <c r="B112" s="96" t="s">
        <v>1</v>
      </c>
      <c r="C112" s="96" t="s">
        <v>205</v>
      </c>
      <c r="D112" s="96" t="s">
        <v>253</v>
      </c>
      <c r="E112" s="97">
        <v>100</v>
      </c>
      <c r="F112" s="32">
        <v>62.37</v>
      </c>
      <c r="G112" s="32">
        <v>62.37</v>
      </c>
      <c r="H112" s="97">
        <v>600000000</v>
      </c>
      <c r="I112" s="96" t="s">
        <v>5</v>
      </c>
      <c r="J112" s="96" t="s">
        <v>5</v>
      </c>
      <c r="K112" s="96" t="s">
        <v>6</v>
      </c>
      <c r="L112" s="96" t="s">
        <v>23</v>
      </c>
      <c r="M112" s="96" t="s">
        <v>24</v>
      </c>
      <c r="N112" s="97">
        <v>911</v>
      </c>
      <c r="O112" s="97">
        <v>9110</v>
      </c>
      <c r="P112" s="96" t="s">
        <v>693</v>
      </c>
      <c r="Q112" s="110">
        <v>91111</v>
      </c>
      <c r="R112" s="111" t="s">
        <v>22</v>
      </c>
      <c r="S112" s="96"/>
      <c r="T112" s="96"/>
      <c r="U112" s="98"/>
    </row>
    <row r="113" spans="1:29" ht="15" customHeight="1" x14ac:dyDescent="0.25">
      <c r="A113" s="95" t="s">
        <v>0</v>
      </c>
      <c r="B113" s="96" t="s">
        <v>1</v>
      </c>
      <c r="C113" s="96" t="s">
        <v>205</v>
      </c>
      <c r="D113" s="96" t="s">
        <v>254</v>
      </c>
      <c r="E113" s="97">
        <v>100</v>
      </c>
      <c r="F113" s="32">
        <v>77.52</v>
      </c>
      <c r="G113" s="32">
        <v>77.52</v>
      </c>
      <c r="H113" s="97">
        <v>600000000</v>
      </c>
      <c r="I113" s="96" t="s">
        <v>5</v>
      </c>
      <c r="J113" s="96" t="s">
        <v>5</v>
      </c>
      <c r="K113" s="96" t="s">
        <v>6</v>
      </c>
      <c r="L113" s="96" t="s">
        <v>23</v>
      </c>
      <c r="M113" s="96" t="s">
        <v>24</v>
      </c>
      <c r="N113" s="97">
        <v>911</v>
      </c>
      <c r="O113" s="97">
        <v>9110</v>
      </c>
      <c r="P113" s="96" t="s">
        <v>693</v>
      </c>
      <c r="Q113" s="110">
        <v>91111</v>
      </c>
      <c r="R113" s="111" t="s">
        <v>22</v>
      </c>
      <c r="S113" s="96"/>
      <c r="T113" s="96"/>
      <c r="U113" s="98"/>
    </row>
    <row r="114" spans="1:29" ht="15" customHeight="1" x14ac:dyDescent="0.25">
      <c r="A114" s="95" t="s">
        <v>0</v>
      </c>
      <c r="B114" s="96" t="s">
        <v>1</v>
      </c>
      <c r="C114" s="96" t="s">
        <v>205</v>
      </c>
      <c r="D114" s="96" t="s">
        <v>284</v>
      </c>
      <c r="E114" s="97">
        <v>100</v>
      </c>
      <c r="F114" s="32">
        <v>76.010000000000005</v>
      </c>
      <c r="G114" s="32">
        <v>76.010000000000005</v>
      </c>
      <c r="H114" s="97">
        <v>600000000</v>
      </c>
      <c r="I114" s="96" t="s">
        <v>5</v>
      </c>
      <c r="J114" s="96" t="s">
        <v>5</v>
      </c>
      <c r="K114" s="96" t="s">
        <v>6</v>
      </c>
      <c r="L114" s="96" t="s">
        <v>23</v>
      </c>
      <c r="M114" s="96" t="s">
        <v>24</v>
      </c>
      <c r="N114" s="97">
        <v>911</v>
      </c>
      <c r="O114" s="97">
        <v>9110</v>
      </c>
      <c r="P114" s="96" t="s">
        <v>693</v>
      </c>
      <c r="Q114" s="110">
        <v>91111</v>
      </c>
      <c r="R114" s="111" t="s">
        <v>22</v>
      </c>
      <c r="S114" s="96"/>
      <c r="T114" s="96"/>
      <c r="U114" s="98"/>
    </row>
    <row r="115" spans="1:29" ht="15" customHeight="1" x14ac:dyDescent="0.25">
      <c r="A115" s="95" t="s">
        <v>0</v>
      </c>
      <c r="B115" s="96" t="s">
        <v>1</v>
      </c>
      <c r="C115" s="96" t="s">
        <v>205</v>
      </c>
      <c r="D115" s="96" t="s">
        <v>285</v>
      </c>
      <c r="E115" s="97">
        <v>100</v>
      </c>
      <c r="F115" s="32">
        <v>69.95</v>
      </c>
      <c r="G115" s="32">
        <v>69.95</v>
      </c>
      <c r="H115" s="97">
        <v>600000000</v>
      </c>
      <c r="I115" s="96" t="s">
        <v>5</v>
      </c>
      <c r="J115" s="96" t="s">
        <v>5</v>
      </c>
      <c r="K115" s="96" t="s">
        <v>6</v>
      </c>
      <c r="L115" s="96" t="s">
        <v>23</v>
      </c>
      <c r="M115" s="96" t="s">
        <v>24</v>
      </c>
      <c r="N115" s="97">
        <v>911</v>
      </c>
      <c r="O115" s="97">
        <v>9110</v>
      </c>
      <c r="P115" s="96" t="s">
        <v>693</v>
      </c>
      <c r="Q115" s="110">
        <v>91111</v>
      </c>
      <c r="R115" s="111" t="s">
        <v>22</v>
      </c>
      <c r="S115" s="96"/>
      <c r="T115" s="96"/>
      <c r="U115" s="98"/>
    </row>
    <row r="116" spans="1:29" ht="15" customHeight="1" x14ac:dyDescent="0.25">
      <c r="A116" s="95" t="s">
        <v>0</v>
      </c>
      <c r="B116" s="96" t="s">
        <v>1</v>
      </c>
      <c r="C116" s="96" t="s">
        <v>205</v>
      </c>
      <c r="D116" s="96" t="s">
        <v>288</v>
      </c>
      <c r="E116" s="97">
        <v>100</v>
      </c>
      <c r="F116" s="32">
        <v>64.13</v>
      </c>
      <c r="G116" s="32">
        <v>64.13</v>
      </c>
      <c r="H116" s="97">
        <v>600000000</v>
      </c>
      <c r="I116" s="96" t="s">
        <v>5</v>
      </c>
      <c r="J116" s="96" t="s">
        <v>5</v>
      </c>
      <c r="K116" s="96" t="s">
        <v>6</v>
      </c>
      <c r="L116" s="96" t="s">
        <v>23</v>
      </c>
      <c r="M116" s="96" t="s">
        <v>24</v>
      </c>
      <c r="N116" s="97">
        <v>911</v>
      </c>
      <c r="O116" s="97">
        <v>9110</v>
      </c>
      <c r="P116" s="96" t="s">
        <v>693</v>
      </c>
      <c r="Q116" s="110">
        <v>91111</v>
      </c>
      <c r="R116" s="111" t="s">
        <v>22</v>
      </c>
      <c r="S116" s="96"/>
      <c r="T116" s="96"/>
      <c r="U116" s="98"/>
    </row>
    <row r="117" spans="1:29" ht="15" customHeight="1" x14ac:dyDescent="0.25">
      <c r="A117" s="95" t="s">
        <v>0</v>
      </c>
      <c r="B117" s="96" t="s">
        <v>1</v>
      </c>
      <c r="C117" s="96" t="s">
        <v>205</v>
      </c>
      <c r="D117" s="96" t="s">
        <v>211</v>
      </c>
      <c r="E117" s="97">
        <v>100</v>
      </c>
      <c r="F117" s="32">
        <v>10.66</v>
      </c>
      <c r="G117" s="32">
        <v>10.66</v>
      </c>
      <c r="H117" s="97">
        <v>600000000</v>
      </c>
      <c r="I117" s="96" t="s">
        <v>5</v>
      </c>
      <c r="J117" s="96" t="s">
        <v>5</v>
      </c>
      <c r="K117" s="96" t="s">
        <v>6</v>
      </c>
      <c r="L117" s="96" t="s">
        <v>29</v>
      </c>
      <c r="M117" s="96" t="s">
        <v>24</v>
      </c>
      <c r="N117" s="97">
        <v>921</v>
      </c>
      <c r="O117" s="97">
        <v>9210</v>
      </c>
      <c r="P117" s="96" t="s">
        <v>775</v>
      </c>
      <c r="Q117" s="97">
        <v>92111</v>
      </c>
      <c r="R117" s="96" t="s">
        <v>775</v>
      </c>
      <c r="S117" s="96"/>
      <c r="T117" s="96"/>
      <c r="U117" s="98"/>
    </row>
    <row r="118" spans="1:29" ht="15" customHeight="1" x14ac:dyDescent="0.25">
      <c r="A118" s="95" t="s">
        <v>0</v>
      </c>
      <c r="B118" s="96" t="s">
        <v>1</v>
      </c>
      <c r="C118" s="96" t="s">
        <v>205</v>
      </c>
      <c r="D118" s="96" t="s">
        <v>289</v>
      </c>
      <c r="E118" s="97">
        <v>100</v>
      </c>
      <c r="F118" s="32">
        <v>10.66</v>
      </c>
      <c r="G118" s="32">
        <v>10.66</v>
      </c>
      <c r="H118" s="97">
        <v>600000000</v>
      </c>
      <c r="I118" s="96" t="s">
        <v>5</v>
      </c>
      <c r="J118" s="96" t="s">
        <v>5</v>
      </c>
      <c r="K118" s="96" t="s">
        <v>6</v>
      </c>
      <c r="L118" s="96" t="s">
        <v>29</v>
      </c>
      <c r="M118" s="96" t="s">
        <v>24</v>
      </c>
      <c r="N118" s="97">
        <v>921</v>
      </c>
      <c r="O118" s="97">
        <v>9210</v>
      </c>
      <c r="P118" s="96" t="s">
        <v>775</v>
      </c>
      <c r="Q118" s="97">
        <v>92111</v>
      </c>
      <c r="R118" s="96" t="s">
        <v>775</v>
      </c>
      <c r="S118" s="96"/>
      <c r="T118" s="96"/>
      <c r="U118" s="98"/>
    </row>
    <row r="119" spans="1:29" ht="15" customHeight="1" x14ac:dyDescent="0.25">
      <c r="A119" s="95" t="s">
        <v>0</v>
      </c>
      <c r="B119" s="96" t="s">
        <v>1</v>
      </c>
      <c r="C119" s="96" t="s">
        <v>205</v>
      </c>
      <c r="D119" s="96" t="s">
        <v>212</v>
      </c>
      <c r="E119" s="97">
        <v>100</v>
      </c>
      <c r="F119" s="32">
        <v>9.94</v>
      </c>
      <c r="G119" s="32">
        <v>9.94</v>
      </c>
      <c r="H119" s="97">
        <v>600000000</v>
      </c>
      <c r="I119" s="96" t="s">
        <v>5</v>
      </c>
      <c r="J119" s="96" t="s">
        <v>5</v>
      </c>
      <c r="K119" s="96" t="s">
        <v>6</v>
      </c>
      <c r="L119" s="96" t="s">
        <v>31</v>
      </c>
      <c r="M119" s="96" t="s">
        <v>24</v>
      </c>
      <c r="N119" s="97">
        <v>931</v>
      </c>
      <c r="O119" s="97">
        <v>9310</v>
      </c>
      <c r="P119" s="96" t="s">
        <v>694</v>
      </c>
      <c r="Q119" s="97">
        <v>93111</v>
      </c>
      <c r="R119" s="96" t="s">
        <v>694</v>
      </c>
      <c r="S119" s="96"/>
      <c r="T119" s="96"/>
      <c r="U119" s="98"/>
    </row>
    <row r="120" spans="1:29" ht="15" customHeight="1" x14ac:dyDescent="0.25">
      <c r="A120" s="155" t="s">
        <v>0</v>
      </c>
      <c r="B120" s="156" t="s">
        <v>1</v>
      </c>
      <c r="C120" s="156" t="s">
        <v>205</v>
      </c>
      <c r="D120" s="156" t="s">
        <v>290</v>
      </c>
      <c r="E120" s="201">
        <v>100</v>
      </c>
      <c r="F120" s="185">
        <v>9.94</v>
      </c>
      <c r="G120" s="185">
        <v>9.94</v>
      </c>
      <c r="H120" s="201">
        <v>600000000</v>
      </c>
      <c r="I120" s="156" t="s">
        <v>5</v>
      </c>
      <c r="J120" s="156" t="s">
        <v>5</v>
      </c>
      <c r="K120" s="156" t="s">
        <v>6</v>
      </c>
      <c r="L120" s="156" t="s">
        <v>31</v>
      </c>
      <c r="M120" s="156" t="s">
        <v>24</v>
      </c>
      <c r="N120" s="201">
        <v>931</v>
      </c>
      <c r="O120" s="201">
        <v>9310</v>
      </c>
      <c r="P120" s="156" t="s">
        <v>694</v>
      </c>
      <c r="Q120" s="97">
        <v>93111</v>
      </c>
      <c r="R120" s="96" t="s">
        <v>694</v>
      </c>
      <c r="S120" s="156"/>
      <c r="T120" s="156"/>
      <c r="U120" s="202"/>
    </row>
    <row r="121" spans="1:29" s="14" customFormat="1" ht="15" customHeight="1" x14ac:dyDescent="0.25">
      <c r="A121" s="130" t="s">
        <v>592</v>
      </c>
      <c r="B121" s="67"/>
      <c r="C121" s="67"/>
      <c r="D121" s="67"/>
      <c r="E121" s="144"/>
      <c r="F121" s="157">
        <f>SUM(F106:F120)</f>
        <v>496.09000000000003</v>
      </c>
      <c r="G121" s="157"/>
      <c r="H121" s="144"/>
      <c r="I121" s="67"/>
      <c r="J121" s="67"/>
      <c r="K121" s="67"/>
      <c r="L121" s="67"/>
      <c r="M121" s="67"/>
      <c r="N121" s="144"/>
      <c r="O121" s="144"/>
      <c r="P121" s="67"/>
      <c r="Q121" s="239"/>
      <c r="R121" s="67"/>
      <c r="S121" s="67"/>
      <c r="T121" s="67"/>
      <c r="U121" s="159"/>
      <c r="V121" s="158"/>
      <c r="W121" s="158"/>
      <c r="Y121" s="158"/>
      <c r="Z121" s="158"/>
      <c r="AA121" s="158"/>
      <c r="AB121" s="158"/>
      <c r="AC121" s="158"/>
    </row>
    <row r="122" spans="1:29" ht="15" customHeight="1" x14ac:dyDescent="0.25">
      <c r="A122" s="141" t="s">
        <v>0</v>
      </c>
      <c r="B122" s="54" t="s">
        <v>1</v>
      </c>
      <c r="C122" s="54" t="s">
        <v>293</v>
      </c>
      <c r="D122" s="54" t="s">
        <v>294</v>
      </c>
      <c r="E122" s="53">
        <v>100</v>
      </c>
      <c r="F122" s="154">
        <v>10.1</v>
      </c>
      <c r="G122" s="154">
        <v>10.1</v>
      </c>
      <c r="H122" s="53">
        <v>600000000</v>
      </c>
      <c r="I122" s="54" t="s">
        <v>5</v>
      </c>
      <c r="J122" s="54" t="s">
        <v>5</v>
      </c>
      <c r="K122" s="54" t="s">
        <v>6</v>
      </c>
      <c r="L122" s="54" t="s">
        <v>33</v>
      </c>
      <c r="M122" s="54" t="s">
        <v>7</v>
      </c>
      <c r="N122" s="53">
        <v>711</v>
      </c>
      <c r="O122" s="53">
        <v>7112</v>
      </c>
      <c r="P122" s="54" t="s">
        <v>682</v>
      </c>
      <c r="Q122" s="53">
        <v>78111</v>
      </c>
      <c r="R122" s="54" t="s">
        <v>33</v>
      </c>
      <c r="S122" s="54"/>
      <c r="T122" s="54"/>
      <c r="U122" s="55"/>
    </row>
    <row r="123" spans="1:29" ht="15" customHeight="1" x14ac:dyDescent="0.25">
      <c r="A123" s="164" t="s">
        <v>0</v>
      </c>
      <c r="B123" s="165" t="s">
        <v>1</v>
      </c>
      <c r="C123" s="165" t="s">
        <v>293</v>
      </c>
      <c r="D123" s="165" t="s">
        <v>362</v>
      </c>
      <c r="E123" s="166">
        <v>100</v>
      </c>
      <c r="F123" s="167">
        <v>9.9700000000000006</v>
      </c>
      <c r="G123" s="167">
        <v>9.9700000000000006</v>
      </c>
      <c r="H123" s="166">
        <v>600000000</v>
      </c>
      <c r="I123" s="165" t="s">
        <v>5</v>
      </c>
      <c r="J123" s="165" t="s">
        <v>5</v>
      </c>
      <c r="K123" s="165" t="s">
        <v>6</v>
      </c>
      <c r="L123" s="165" t="s">
        <v>33</v>
      </c>
      <c r="M123" s="165" t="s">
        <v>7</v>
      </c>
      <c r="N123" s="166">
        <v>711</v>
      </c>
      <c r="O123" s="166">
        <v>7112</v>
      </c>
      <c r="P123" s="165" t="s">
        <v>682</v>
      </c>
      <c r="Q123" s="166">
        <v>78111</v>
      </c>
      <c r="R123" s="165" t="s">
        <v>33</v>
      </c>
      <c r="S123" s="165"/>
      <c r="T123" s="165"/>
      <c r="U123" s="168"/>
    </row>
    <row r="124" spans="1:29" ht="15" customHeight="1" x14ac:dyDescent="0.25">
      <c r="A124" s="141" t="s">
        <v>0</v>
      </c>
      <c r="B124" s="54" t="s">
        <v>1</v>
      </c>
      <c r="C124" s="54" t="s">
        <v>293</v>
      </c>
      <c r="D124" s="54" t="s">
        <v>296</v>
      </c>
      <c r="E124" s="53">
        <v>100</v>
      </c>
      <c r="F124" s="154">
        <v>5.36</v>
      </c>
      <c r="G124" s="154">
        <v>5.36</v>
      </c>
      <c r="H124" s="53">
        <v>600000000</v>
      </c>
      <c r="I124" s="54" t="s">
        <v>5</v>
      </c>
      <c r="J124" s="54" t="s">
        <v>5</v>
      </c>
      <c r="K124" s="54" t="s">
        <v>6</v>
      </c>
      <c r="L124" s="54" t="s">
        <v>14</v>
      </c>
      <c r="M124" s="54" t="s">
        <v>15</v>
      </c>
      <c r="N124" s="53">
        <v>850</v>
      </c>
      <c r="O124" s="53">
        <v>8500</v>
      </c>
      <c r="P124" s="54" t="s">
        <v>688</v>
      </c>
      <c r="Q124" s="53">
        <v>85111</v>
      </c>
      <c r="R124" s="54" t="s">
        <v>688</v>
      </c>
      <c r="S124" s="54"/>
      <c r="T124" s="54"/>
      <c r="U124" s="55"/>
    </row>
    <row r="125" spans="1:29" ht="15" customHeight="1" x14ac:dyDescent="0.25">
      <c r="A125" s="95" t="s">
        <v>0</v>
      </c>
      <c r="B125" s="96" t="s">
        <v>1</v>
      </c>
      <c r="C125" s="96" t="s">
        <v>293</v>
      </c>
      <c r="D125" s="96" t="s">
        <v>333</v>
      </c>
      <c r="E125" s="97">
        <v>100</v>
      </c>
      <c r="F125" s="32">
        <v>5.36</v>
      </c>
      <c r="G125" s="32">
        <v>5.36</v>
      </c>
      <c r="H125" s="97">
        <v>600000000</v>
      </c>
      <c r="I125" s="96" t="s">
        <v>5</v>
      </c>
      <c r="J125" s="96" t="s">
        <v>5</v>
      </c>
      <c r="K125" s="96" t="s">
        <v>6</v>
      </c>
      <c r="L125" s="96" t="s">
        <v>14</v>
      </c>
      <c r="M125" s="96" t="s">
        <v>15</v>
      </c>
      <c r="N125" s="97">
        <v>850</v>
      </c>
      <c r="O125" s="97">
        <v>8500</v>
      </c>
      <c r="P125" s="96" t="s">
        <v>688</v>
      </c>
      <c r="Q125" s="97">
        <v>85111</v>
      </c>
      <c r="R125" s="96" t="s">
        <v>688</v>
      </c>
      <c r="S125" s="96"/>
      <c r="T125" s="96"/>
      <c r="U125" s="98"/>
    </row>
    <row r="126" spans="1:29" ht="15" customHeight="1" x14ac:dyDescent="0.25">
      <c r="A126" s="95" t="s">
        <v>0</v>
      </c>
      <c r="B126" s="96" t="s">
        <v>1</v>
      </c>
      <c r="C126" s="96" t="s">
        <v>293</v>
      </c>
      <c r="D126" s="96" t="s">
        <v>297</v>
      </c>
      <c r="E126" s="97">
        <v>100</v>
      </c>
      <c r="F126" s="32">
        <v>9.15</v>
      </c>
      <c r="G126" s="32">
        <v>9.15</v>
      </c>
      <c r="H126" s="97">
        <v>705000000</v>
      </c>
      <c r="I126" s="96" t="s">
        <v>10</v>
      </c>
      <c r="J126" s="96" t="s">
        <v>10</v>
      </c>
      <c r="K126" s="96" t="s">
        <v>11</v>
      </c>
      <c r="L126" s="96" t="s">
        <v>298</v>
      </c>
      <c r="M126" s="96" t="s">
        <v>15</v>
      </c>
      <c r="N126" s="97">
        <v>892</v>
      </c>
      <c r="O126" s="97">
        <v>8920</v>
      </c>
      <c r="P126" s="96" t="s">
        <v>298</v>
      </c>
      <c r="Q126" s="97">
        <v>89121</v>
      </c>
      <c r="R126" s="96" t="s">
        <v>298</v>
      </c>
      <c r="S126" s="96"/>
      <c r="T126" s="96"/>
      <c r="U126" s="98"/>
    </row>
    <row r="127" spans="1:29" ht="15" customHeight="1" x14ac:dyDescent="0.25">
      <c r="A127" s="155" t="s">
        <v>0</v>
      </c>
      <c r="B127" s="156" t="s">
        <v>1</v>
      </c>
      <c r="C127" s="156" t="s">
        <v>293</v>
      </c>
      <c r="D127" s="156" t="s">
        <v>334</v>
      </c>
      <c r="E127" s="201">
        <v>100</v>
      </c>
      <c r="F127" s="185">
        <v>9.15</v>
      </c>
      <c r="G127" s="185">
        <v>9.15</v>
      </c>
      <c r="H127" s="201">
        <v>600000000</v>
      </c>
      <c r="I127" s="156" t="s">
        <v>5</v>
      </c>
      <c r="J127" s="156" t="s">
        <v>5</v>
      </c>
      <c r="K127" s="156" t="s">
        <v>6</v>
      </c>
      <c r="L127" s="156" t="s">
        <v>298</v>
      </c>
      <c r="M127" s="156" t="s">
        <v>15</v>
      </c>
      <c r="N127" s="201">
        <v>892</v>
      </c>
      <c r="O127" s="201">
        <v>8920</v>
      </c>
      <c r="P127" s="156" t="s">
        <v>298</v>
      </c>
      <c r="Q127" s="201">
        <v>89121</v>
      </c>
      <c r="R127" s="156" t="s">
        <v>298</v>
      </c>
      <c r="S127" s="156"/>
      <c r="T127" s="156"/>
      <c r="U127" s="202"/>
    </row>
    <row r="128" spans="1:29" ht="15" customHeight="1" x14ac:dyDescent="0.25">
      <c r="A128" s="136" t="s">
        <v>0</v>
      </c>
      <c r="B128" s="111" t="s">
        <v>1</v>
      </c>
      <c r="C128" s="111" t="s">
        <v>293</v>
      </c>
      <c r="D128" s="111" t="s">
        <v>299</v>
      </c>
      <c r="E128" s="110">
        <v>100</v>
      </c>
      <c r="F128" s="169">
        <v>65.91</v>
      </c>
      <c r="G128" s="169">
        <v>65.91</v>
      </c>
      <c r="H128" s="110">
        <v>600000000</v>
      </c>
      <c r="I128" s="111" t="s">
        <v>5</v>
      </c>
      <c r="J128" s="111" t="s">
        <v>5</v>
      </c>
      <c r="K128" s="111" t="s">
        <v>6</v>
      </c>
      <c r="L128" s="111" t="s">
        <v>23</v>
      </c>
      <c r="M128" s="111" t="s">
        <v>24</v>
      </c>
      <c r="N128" s="110">
        <v>911</v>
      </c>
      <c r="O128" s="110">
        <v>9110</v>
      </c>
      <c r="P128" s="111" t="s">
        <v>693</v>
      </c>
      <c r="Q128" s="110">
        <v>91111</v>
      </c>
      <c r="R128" s="111" t="s">
        <v>22</v>
      </c>
      <c r="S128" s="111"/>
      <c r="T128" s="111"/>
      <c r="U128" s="112"/>
    </row>
    <row r="129" spans="1:29" ht="15" customHeight="1" x14ac:dyDescent="0.25">
      <c r="A129" s="95" t="s">
        <v>0</v>
      </c>
      <c r="B129" s="96" t="s">
        <v>1</v>
      </c>
      <c r="C129" s="96" t="s">
        <v>293</v>
      </c>
      <c r="D129" s="96" t="s">
        <v>331</v>
      </c>
      <c r="E129" s="97">
        <v>100</v>
      </c>
      <c r="F129" s="32">
        <v>68.069999999999993</v>
      </c>
      <c r="G129" s="32">
        <v>68.069999999999993</v>
      </c>
      <c r="H129" s="97">
        <v>600000000</v>
      </c>
      <c r="I129" s="96" t="s">
        <v>5</v>
      </c>
      <c r="J129" s="96" t="s">
        <v>5</v>
      </c>
      <c r="K129" s="96" t="s">
        <v>6</v>
      </c>
      <c r="L129" s="96" t="s">
        <v>23</v>
      </c>
      <c r="M129" s="96" t="s">
        <v>24</v>
      </c>
      <c r="N129" s="97">
        <v>911</v>
      </c>
      <c r="O129" s="97">
        <v>9110</v>
      </c>
      <c r="P129" s="96" t="s">
        <v>693</v>
      </c>
      <c r="Q129" s="110">
        <v>91111</v>
      </c>
      <c r="R129" s="111" t="s">
        <v>22</v>
      </c>
      <c r="S129" s="96"/>
      <c r="T129" s="96"/>
      <c r="U129" s="98"/>
    </row>
    <row r="130" spans="1:29" ht="15" customHeight="1" x14ac:dyDescent="0.25">
      <c r="A130" s="95" t="s">
        <v>0</v>
      </c>
      <c r="B130" s="96" t="s">
        <v>1</v>
      </c>
      <c r="C130" s="96" t="s">
        <v>293</v>
      </c>
      <c r="D130" s="96" t="s">
        <v>332</v>
      </c>
      <c r="E130" s="97">
        <v>100</v>
      </c>
      <c r="F130" s="32">
        <v>88.11</v>
      </c>
      <c r="G130" s="32">
        <v>88.11</v>
      </c>
      <c r="H130" s="97">
        <v>600000000</v>
      </c>
      <c r="I130" s="96" t="s">
        <v>5</v>
      </c>
      <c r="J130" s="96" t="s">
        <v>5</v>
      </c>
      <c r="K130" s="96" t="s">
        <v>6</v>
      </c>
      <c r="L130" s="96" t="s">
        <v>23</v>
      </c>
      <c r="M130" s="96" t="s">
        <v>24</v>
      </c>
      <c r="N130" s="97">
        <v>911</v>
      </c>
      <c r="O130" s="97">
        <v>9110</v>
      </c>
      <c r="P130" s="96" t="s">
        <v>693</v>
      </c>
      <c r="Q130" s="110">
        <v>91111</v>
      </c>
      <c r="R130" s="111" t="s">
        <v>22</v>
      </c>
      <c r="S130" s="96"/>
      <c r="T130" s="96"/>
      <c r="U130" s="98"/>
    </row>
    <row r="131" spans="1:29" ht="15" customHeight="1" x14ac:dyDescent="0.25">
      <c r="A131" s="95" t="s">
        <v>0</v>
      </c>
      <c r="B131" s="96" t="s">
        <v>1</v>
      </c>
      <c r="C131" s="96" t="s">
        <v>293</v>
      </c>
      <c r="D131" s="96" t="s">
        <v>359</v>
      </c>
      <c r="E131" s="97">
        <v>100</v>
      </c>
      <c r="F131" s="32">
        <v>36.950000000000003</v>
      </c>
      <c r="G131" s="32">
        <v>36.950000000000003</v>
      </c>
      <c r="H131" s="97">
        <v>600000000</v>
      </c>
      <c r="I131" s="96" t="s">
        <v>5</v>
      </c>
      <c r="J131" s="96" t="s">
        <v>5</v>
      </c>
      <c r="K131" s="96" t="s">
        <v>6</v>
      </c>
      <c r="L131" s="96" t="s">
        <v>23</v>
      </c>
      <c r="M131" s="96" t="s">
        <v>24</v>
      </c>
      <c r="N131" s="97">
        <v>911</v>
      </c>
      <c r="O131" s="97">
        <v>9110</v>
      </c>
      <c r="P131" s="96" t="s">
        <v>693</v>
      </c>
      <c r="Q131" s="110">
        <v>91111</v>
      </c>
      <c r="R131" s="111" t="s">
        <v>22</v>
      </c>
      <c r="S131" s="96"/>
      <c r="T131" s="96"/>
      <c r="U131" s="98"/>
    </row>
    <row r="132" spans="1:29" ht="15" customHeight="1" x14ac:dyDescent="0.25">
      <c r="A132" s="95" t="s">
        <v>0</v>
      </c>
      <c r="B132" s="96" t="s">
        <v>1</v>
      </c>
      <c r="C132" s="96" t="s">
        <v>293</v>
      </c>
      <c r="D132" s="96" t="s">
        <v>360</v>
      </c>
      <c r="E132" s="97">
        <v>100</v>
      </c>
      <c r="F132" s="32">
        <v>44.15</v>
      </c>
      <c r="G132" s="32">
        <v>44.15</v>
      </c>
      <c r="H132" s="97">
        <v>600000000</v>
      </c>
      <c r="I132" s="96" t="s">
        <v>5</v>
      </c>
      <c r="J132" s="96" t="s">
        <v>5</v>
      </c>
      <c r="K132" s="96" t="s">
        <v>6</v>
      </c>
      <c r="L132" s="96" t="s">
        <v>23</v>
      </c>
      <c r="M132" s="96" t="s">
        <v>24</v>
      </c>
      <c r="N132" s="97">
        <v>911</v>
      </c>
      <c r="O132" s="97">
        <v>9110</v>
      </c>
      <c r="P132" s="96" t="s">
        <v>693</v>
      </c>
      <c r="Q132" s="110">
        <v>91111</v>
      </c>
      <c r="R132" s="111" t="s">
        <v>22</v>
      </c>
      <c r="S132" s="96"/>
      <c r="T132" s="96"/>
      <c r="U132" s="98"/>
    </row>
    <row r="133" spans="1:29" ht="15" customHeight="1" x14ac:dyDescent="0.25">
      <c r="A133" s="95" t="s">
        <v>0</v>
      </c>
      <c r="B133" s="96" t="s">
        <v>1</v>
      </c>
      <c r="C133" s="96" t="s">
        <v>293</v>
      </c>
      <c r="D133" s="96" t="s">
        <v>361</v>
      </c>
      <c r="E133" s="97">
        <v>100</v>
      </c>
      <c r="F133" s="32">
        <v>63.02</v>
      </c>
      <c r="G133" s="32">
        <v>63.02</v>
      </c>
      <c r="H133" s="97">
        <v>600000000</v>
      </c>
      <c r="I133" s="96" t="s">
        <v>5</v>
      </c>
      <c r="J133" s="96" t="s">
        <v>5</v>
      </c>
      <c r="K133" s="96" t="s">
        <v>6</v>
      </c>
      <c r="L133" s="96" t="s">
        <v>23</v>
      </c>
      <c r="M133" s="96" t="s">
        <v>24</v>
      </c>
      <c r="N133" s="97">
        <v>911</v>
      </c>
      <c r="O133" s="97">
        <v>9110</v>
      </c>
      <c r="P133" s="96" t="s">
        <v>693</v>
      </c>
      <c r="Q133" s="110">
        <v>91111</v>
      </c>
      <c r="R133" s="111" t="s">
        <v>22</v>
      </c>
      <c r="S133" s="96"/>
      <c r="T133" s="96"/>
      <c r="U133" s="98"/>
    </row>
    <row r="134" spans="1:29" ht="15" customHeight="1" x14ac:dyDescent="0.25">
      <c r="A134" s="95" t="s">
        <v>0</v>
      </c>
      <c r="B134" s="96" t="s">
        <v>1</v>
      </c>
      <c r="C134" s="96" t="s">
        <v>293</v>
      </c>
      <c r="D134" s="96" t="s">
        <v>364</v>
      </c>
      <c r="E134" s="97">
        <v>100</v>
      </c>
      <c r="F134" s="32">
        <v>64.099999999999994</v>
      </c>
      <c r="G134" s="32">
        <v>64.099999999999994</v>
      </c>
      <c r="H134" s="97">
        <v>600000000</v>
      </c>
      <c r="I134" s="96" t="s">
        <v>5</v>
      </c>
      <c r="J134" s="96" t="s">
        <v>5</v>
      </c>
      <c r="K134" s="96" t="s">
        <v>6</v>
      </c>
      <c r="L134" s="96" t="s">
        <v>23</v>
      </c>
      <c r="M134" s="96" t="s">
        <v>24</v>
      </c>
      <c r="N134" s="97">
        <v>911</v>
      </c>
      <c r="O134" s="97">
        <v>9110</v>
      </c>
      <c r="P134" s="96" t="s">
        <v>693</v>
      </c>
      <c r="Q134" s="110">
        <v>91111</v>
      </c>
      <c r="R134" s="111" t="s">
        <v>22</v>
      </c>
      <c r="S134" s="96"/>
      <c r="T134" s="96"/>
      <c r="U134" s="98"/>
    </row>
    <row r="135" spans="1:29" ht="15" customHeight="1" x14ac:dyDescent="0.25">
      <c r="A135" s="95" t="s">
        <v>0</v>
      </c>
      <c r="B135" s="96" t="s">
        <v>1</v>
      </c>
      <c r="C135" s="96" t="s">
        <v>293</v>
      </c>
      <c r="D135" s="96" t="s">
        <v>300</v>
      </c>
      <c r="E135" s="97">
        <v>100</v>
      </c>
      <c r="F135" s="32">
        <v>10.66</v>
      </c>
      <c r="G135" s="32">
        <v>10.66</v>
      </c>
      <c r="H135" s="97">
        <v>600000000</v>
      </c>
      <c r="I135" s="96" t="s">
        <v>5</v>
      </c>
      <c r="J135" s="96" t="s">
        <v>5</v>
      </c>
      <c r="K135" s="96" t="s">
        <v>6</v>
      </c>
      <c r="L135" s="96" t="s">
        <v>29</v>
      </c>
      <c r="M135" s="96" t="s">
        <v>24</v>
      </c>
      <c r="N135" s="97">
        <v>921</v>
      </c>
      <c r="O135" s="97">
        <v>9210</v>
      </c>
      <c r="P135" s="96" t="s">
        <v>775</v>
      </c>
      <c r="Q135" s="97">
        <v>92111</v>
      </c>
      <c r="R135" s="96" t="s">
        <v>775</v>
      </c>
      <c r="S135" s="96"/>
      <c r="T135" s="96"/>
      <c r="U135" s="98"/>
    </row>
    <row r="136" spans="1:29" ht="15" customHeight="1" x14ac:dyDescent="0.25">
      <c r="A136" s="95" t="s">
        <v>0</v>
      </c>
      <c r="B136" s="96" t="s">
        <v>1</v>
      </c>
      <c r="C136" s="96" t="s">
        <v>293</v>
      </c>
      <c r="D136" s="96" t="s">
        <v>365</v>
      </c>
      <c r="E136" s="97">
        <v>100</v>
      </c>
      <c r="F136" s="32">
        <v>10.66</v>
      </c>
      <c r="G136" s="32">
        <v>10.66</v>
      </c>
      <c r="H136" s="97">
        <v>600000000</v>
      </c>
      <c r="I136" s="96" t="s">
        <v>5</v>
      </c>
      <c r="J136" s="96" t="s">
        <v>5</v>
      </c>
      <c r="K136" s="96" t="s">
        <v>6</v>
      </c>
      <c r="L136" s="96" t="s">
        <v>29</v>
      </c>
      <c r="M136" s="96" t="s">
        <v>24</v>
      </c>
      <c r="N136" s="97">
        <v>921</v>
      </c>
      <c r="O136" s="97">
        <v>9210</v>
      </c>
      <c r="P136" s="96" t="s">
        <v>775</v>
      </c>
      <c r="Q136" s="97">
        <v>92111</v>
      </c>
      <c r="R136" s="96" t="s">
        <v>775</v>
      </c>
      <c r="S136" s="96"/>
      <c r="T136" s="96"/>
      <c r="U136" s="98"/>
    </row>
    <row r="137" spans="1:29" ht="15" customHeight="1" x14ac:dyDescent="0.25">
      <c r="A137" s="95" t="s">
        <v>0</v>
      </c>
      <c r="B137" s="96" t="s">
        <v>1</v>
      </c>
      <c r="C137" s="96" t="s">
        <v>293</v>
      </c>
      <c r="D137" s="96" t="s">
        <v>301</v>
      </c>
      <c r="E137" s="97">
        <v>100</v>
      </c>
      <c r="F137" s="32">
        <v>9.94</v>
      </c>
      <c r="G137" s="32">
        <v>9.94</v>
      </c>
      <c r="H137" s="97">
        <v>600000000</v>
      </c>
      <c r="I137" s="96" t="s">
        <v>5</v>
      </c>
      <c r="J137" s="96" t="s">
        <v>5</v>
      </c>
      <c r="K137" s="96" t="s">
        <v>6</v>
      </c>
      <c r="L137" s="96" t="s">
        <v>31</v>
      </c>
      <c r="M137" s="96" t="s">
        <v>24</v>
      </c>
      <c r="N137" s="97">
        <v>931</v>
      </c>
      <c r="O137" s="97">
        <v>9310</v>
      </c>
      <c r="P137" s="96" t="s">
        <v>694</v>
      </c>
      <c r="Q137" s="97">
        <v>93111</v>
      </c>
      <c r="R137" s="96" t="s">
        <v>694</v>
      </c>
      <c r="S137" s="96"/>
      <c r="T137" s="96"/>
      <c r="U137" s="98"/>
    </row>
    <row r="138" spans="1:29" ht="15" customHeight="1" x14ac:dyDescent="0.25">
      <c r="A138" s="155" t="s">
        <v>0</v>
      </c>
      <c r="B138" s="156" t="s">
        <v>1</v>
      </c>
      <c r="C138" s="156" t="s">
        <v>293</v>
      </c>
      <c r="D138" s="156" t="s">
        <v>366</v>
      </c>
      <c r="E138" s="201">
        <v>100</v>
      </c>
      <c r="F138" s="185">
        <v>9.94</v>
      </c>
      <c r="G138" s="185">
        <v>9.94</v>
      </c>
      <c r="H138" s="201">
        <v>600000000</v>
      </c>
      <c r="I138" s="156" t="s">
        <v>5</v>
      </c>
      <c r="J138" s="156" t="s">
        <v>5</v>
      </c>
      <c r="K138" s="156" t="s">
        <v>6</v>
      </c>
      <c r="L138" s="156" t="s">
        <v>31</v>
      </c>
      <c r="M138" s="156" t="s">
        <v>24</v>
      </c>
      <c r="N138" s="201">
        <v>931</v>
      </c>
      <c r="O138" s="201">
        <v>9310</v>
      </c>
      <c r="P138" s="156" t="s">
        <v>694</v>
      </c>
      <c r="Q138" s="97">
        <v>93111</v>
      </c>
      <c r="R138" s="96" t="s">
        <v>694</v>
      </c>
      <c r="S138" s="156"/>
      <c r="T138" s="156"/>
      <c r="U138" s="202"/>
    </row>
    <row r="139" spans="1:29" s="14" customFormat="1" ht="15" customHeight="1" x14ac:dyDescent="0.25">
      <c r="A139" s="130" t="s">
        <v>593</v>
      </c>
      <c r="B139" s="67"/>
      <c r="C139" s="67"/>
      <c r="D139" s="67"/>
      <c r="E139" s="144"/>
      <c r="F139" s="157">
        <f>SUM(F122:F138)</f>
        <v>520.6</v>
      </c>
      <c r="G139" s="157"/>
      <c r="H139" s="144"/>
      <c r="I139" s="67"/>
      <c r="J139" s="67"/>
      <c r="K139" s="67"/>
      <c r="L139" s="67"/>
      <c r="M139" s="67"/>
      <c r="N139" s="144"/>
      <c r="O139" s="144"/>
      <c r="P139" s="67"/>
      <c r="Q139" s="239"/>
      <c r="R139" s="67"/>
      <c r="S139" s="67"/>
      <c r="T139" s="67"/>
      <c r="U139" s="159"/>
      <c r="V139" s="158"/>
      <c r="W139" s="158"/>
      <c r="Y139" s="158"/>
      <c r="Z139" s="158"/>
      <c r="AA139" s="158"/>
      <c r="AB139" s="158"/>
      <c r="AC139" s="158"/>
    </row>
    <row r="140" spans="1:29" ht="15" customHeight="1" x14ac:dyDescent="0.25">
      <c r="A140" s="141" t="s">
        <v>0</v>
      </c>
      <c r="B140" s="54" t="s">
        <v>1</v>
      </c>
      <c r="C140" s="54" t="s">
        <v>367</v>
      </c>
      <c r="D140" s="54" t="s">
        <v>368</v>
      </c>
      <c r="E140" s="53">
        <v>100</v>
      </c>
      <c r="F140" s="154">
        <v>10.1</v>
      </c>
      <c r="G140" s="154">
        <v>10.1</v>
      </c>
      <c r="H140" s="53">
        <v>600000000</v>
      </c>
      <c r="I140" s="54" t="s">
        <v>5</v>
      </c>
      <c r="J140" s="54" t="s">
        <v>5</v>
      </c>
      <c r="K140" s="54" t="s">
        <v>6</v>
      </c>
      <c r="L140" s="54" t="s">
        <v>33</v>
      </c>
      <c r="M140" s="54" t="s">
        <v>7</v>
      </c>
      <c r="N140" s="53">
        <v>711</v>
      </c>
      <c r="O140" s="53">
        <v>7112</v>
      </c>
      <c r="P140" s="54" t="s">
        <v>682</v>
      </c>
      <c r="Q140" s="53">
        <v>78111</v>
      </c>
      <c r="R140" s="54" t="s">
        <v>33</v>
      </c>
      <c r="S140" s="54"/>
      <c r="T140" s="54"/>
      <c r="U140" s="55"/>
    </row>
    <row r="141" spans="1:29" ht="15" customHeight="1" x14ac:dyDescent="0.25">
      <c r="A141" s="95" t="s">
        <v>0</v>
      </c>
      <c r="B141" s="96" t="s">
        <v>1</v>
      </c>
      <c r="C141" s="96" t="s">
        <v>367</v>
      </c>
      <c r="D141" s="96" t="s">
        <v>443</v>
      </c>
      <c r="E141" s="97">
        <v>100</v>
      </c>
      <c r="F141" s="32">
        <v>9.9700000000000006</v>
      </c>
      <c r="G141" s="32">
        <v>9.9700000000000006</v>
      </c>
      <c r="H141" s="97">
        <v>600000000</v>
      </c>
      <c r="I141" s="96" t="s">
        <v>5</v>
      </c>
      <c r="J141" s="96" t="s">
        <v>5</v>
      </c>
      <c r="K141" s="96" t="s">
        <v>6</v>
      </c>
      <c r="L141" s="96" t="s">
        <v>33</v>
      </c>
      <c r="M141" s="96" t="s">
        <v>7</v>
      </c>
      <c r="N141" s="97">
        <v>711</v>
      </c>
      <c r="O141" s="97">
        <v>7112</v>
      </c>
      <c r="P141" s="96" t="s">
        <v>682</v>
      </c>
      <c r="Q141" s="97">
        <v>78111</v>
      </c>
      <c r="R141" s="96" t="s">
        <v>33</v>
      </c>
      <c r="S141" s="96"/>
      <c r="T141" s="96"/>
      <c r="U141" s="98"/>
    </row>
    <row r="142" spans="1:29" ht="15" customHeight="1" x14ac:dyDescent="0.25">
      <c r="A142" s="95" t="s">
        <v>0</v>
      </c>
      <c r="B142" s="96" t="s">
        <v>1</v>
      </c>
      <c r="C142" s="96" t="s">
        <v>367</v>
      </c>
      <c r="D142" s="96" t="s">
        <v>444</v>
      </c>
      <c r="E142" s="97">
        <v>100</v>
      </c>
      <c r="F142" s="32">
        <v>11.45</v>
      </c>
      <c r="G142" s="32">
        <v>11.45</v>
      </c>
      <c r="H142" s="97">
        <v>600000000</v>
      </c>
      <c r="I142" s="96" t="s">
        <v>5</v>
      </c>
      <c r="J142" s="96" t="s">
        <v>5</v>
      </c>
      <c r="K142" s="96" t="s">
        <v>6</v>
      </c>
      <c r="L142" s="96" t="s">
        <v>4</v>
      </c>
      <c r="M142" s="96" t="s">
        <v>7</v>
      </c>
      <c r="N142" s="97">
        <v>711</v>
      </c>
      <c r="O142" s="97">
        <v>7113</v>
      </c>
      <c r="P142" s="96" t="s">
        <v>685</v>
      </c>
      <c r="Q142" s="97">
        <v>78113</v>
      </c>
      <c r="R142" s="96" t="s">
        <v>752</v>
      </c>
      <c r="S142" s="96"/>
      <c r="T142" s="96"/>
      <c r="U142" s="98"/>
    </row>
    <row r="143" spans="1:29" ht="15" customHeight="1" x14ac:dyDescent="0.25">
      <c r="A143" s="164" t="s">
        <v>0</v>
      </c>
      <c r="B143" s="165" t="s">
        <v>1</v>
      </c>
      <c r="C143" s="165" t="s">
        <v>367</v>
      </c>
      <c r="D143" s="165" t="s">
        <v>408</v>
      </c>
      <c r="E143" s="166">
        <v>100</v>
      </c>
      <c r="F143" s="167">
        <v>9.15</v>
      </c>
      <c r="G143" s="167">
        <v>9.15</v>
      </c>
      <c r="H143" s="166">
        <v>600000000</v>
      </c>
      <c r="I143" s="165" t="s">
        <v>5</v>
      </c>
      <c r="J143" s="165" t="s">
        <v>5</v>
      </c>
      <c r="K143" s="165" t="s">
        <v>6</v>
      </c>
      <c r="L143" s="165" t="s">
        <v>9</v>
      </c>
      <c r="M143" s="165" t="s">
        <v>7</v>
      </c>
      <c r="N143" s="166">
        <v>719</v>
      </c>
      <c r="O143" s="166">
        <v>7191</v>
      </c>
      <c r="P143" s="165" t="s">
        <v>770</v>
      </c>
      <c r="Q143" s="97">
        <v>78511</v>
      </c>
      <c r="R143" s="96" t="s">
        <v>770</v>
      </c>
      <c r="S143" s="165"/>
      <c r="T143" s="165"/>
      <c r="U143" s="168"/>
      <c r="AA143" s="100"/>
    </row>
    <row r="144" spans="1:29" ht="15" customHeight="1" x14ac:dyDescent="0.25">
      <c r="A144" s="141" t="s">
        <v>0</v>
      </c>
      <c r="B144" s="54" t="s">
        <v>1</v>
      </c>
      <c r="C144" s="54" t="s">
        <v>367</v>
      </c>
      <c r="D144" s="54" t="s">
        <v>369</v>
      </c>
      <c r="E144" s="53">
        <v>100</v>
      </c>
      <c r="F144" s="154">
        <v>5.36</v>
      </c>
      <c r="G144" s="154">
        <v>5.36</v>
      </c>
      <c r="H144" s="53">
        <v>600000000</v>
      </c>
      <c r="I144" s="54" t="s">
        <v>5</v>
      </c>
      <c r="J144" s="54" t="s">
        <v>5</v>
      </c>
      <c r="K144" s="54" t="s">
        <v>6</v>
      </c>
      <c r="L144" s="54" t="s">
        <v>14</v>
      </c>
      <c r="M144" s="54" t="s">
        <v>15</v>
      </c>
      <c r="N144" s="53">
        <v>850</v>
      </c>
      <c r="O144" s="53">
        <v>8500</v>
      </c>
      <c r="P144" s="54" t="s">
        <v>688</v>
      </c>
      <c r="Q144" s="53">
        <v>85111</v>
      </c>
      <c r="R144" s="54" t="s">
        <v>688</v>
      </c>
      <c r="S144" s="54"/>
      <c r="T144" s="54"/>
      <c r="U144" s="55"/>
    </row>
    <row r="145" spans="1:29" ht="15" customHeight="1" x14ac:dyDescent="0.25">
      <c r="A145" s="155" t="s">
        <v>0</v>
      </c>
      <c r="B145" s="156" t="s">
        <v>1</v>
      </c>
      <c r="C145" s="156" t="s">
        <v>367</v>
      </c>
      <c r="D145" s="156" t="s">
        <v>409</v>
      </c>
      <c r="E145" s="201">
        <v>100</v>
      </c>
      <c r="F145" s="185">
        <v>5.36</v>
      </c>
      <c r="G145" s="185">
        <v>5.36</v>
      </c>
      <c r="H145" s="201">
        <v>600000000</v>
      </c>
      <c r="I145" s="156" t="s">
        <v>5</v>
      </c>
      <c r="J145" s="156" t="s">
        <v>5</v>
      </c>
      <c r="K145" s="156" t="s">
        <v>6</v>
      </c>
      <c r="L145" s="156" t="s">
        <v>14</v>
      </c>
      <c r="M145" s="156" t="s">
        <v>15</v>
      </c>
      <c r="N145" s="201">
        <v>850</v>
      </c>
      <c r="O145" s="201">
        <v>8500</v>
      </c>
      <c r="P145" s="156" t="s">
        <v>688</v>
      </c>
      <c r="Q145" s="201">
        <v>85111</v>
      </c>
      <c r="R145" s="156" t="s">
        <v>688</v>
      </c>
      <c r="S145" s="156"/>
      <c r="T145" s="156"/>
      <c r="U145" s="202"/>
    </row>
    <row r="146" spans="1:29" ht="15" customHeight="1" x14ac:dyDescent="0.25">
      <c r="A146" s="136" t="s">
        <v>0</v>
      </c>
      <c r="B146" s="111" t="s">
        <v>1</v>
      </c>
      <c r="C146" s="111" t="s">
        <v>367</v>
      </c>
      <c r="D146" s="111" t="s">
        <v>371</v>
      </c>
      <c r="E146" s="110">
        <v>100</v>
      </c>
      <c r="F146" s="169">
        <v>41.95</v>
      </c>
      <c r="G146" s="169">
        <v>41.95</v>
      </c>
      <c r="H146" s="110">
        <v>600000000</v>
      </c>
      <c r="I146" s="111" t="s">
        <v>5</v>
      </c>
      <c r="J146" s="111" t="s">
        <v>5</v>
      </c>
      <c r="K146" s="111" t="s">
        <v>6</v>
      </c>
      <c r="L146" s="111" t="s">
        <v>23</v>
      </c>
      <c r="M146" s="111" t="s">
        <v>24</v>
      </c>
      <c r="N146" s="110">
        <v>911</v>
      </c>
      <c r="O146" s="110">
        <v>9110</v>
      </c>
      <c r="P146" s="111" t="s">
        <v>693</v>
      </c>
      <c r="Q146" s="110">
        <v>91111</v>
      </c>
      <c r="R146" s="111" t="s">
        <v>22</v>
      </c>
      <c r="S146" s="111"/>
      <c r="T146" s="111"/>
      <c r="U146" s="112"/>
    </row>
    <row r="147" spans="1:29" ht="15" customHeight="1" x14ac:dyDescent="0.25">
      <c r="A147" s="95" t="s">
        <v>0</v>
      </c>
      <c r="B147" s="96" t="s">
        <v>1</v>
      </c>
      <c r="C147" s="96" t="s">
        <v>367</v>
      </c>
      <c r="D147" s="96" t="s">
        <v>406</v>
      </c>
      <c r="E147" s="97">
        <v>100</v>
      </c>
      <c r="F147" s="32">
        <v>63.93</v>
      </c>
      <c r="G147" s="32">
        <v>63.93</v>
      </c>
      <c r="H147" s="97">
        <v>600000000</v>
      </c>
      <c r="I147" s="96" t="s">
        <v>5</v>
      </c>
      <c r="J147" s="96" t="s">
        <v>5</v>
      </c>
      <c r="K147" s="96" t="s">
        <v>6</v>
      </c>
      <c r="L147" s="96" t="s">
        <v>23</v>
      </c>
      <c r="M147" s="96" t="s">
        <v>24</v>
      </c>
      <c r="N147" s="97">
        <v>911</v>
      </c>
      <c r="O147" s="97">
        <v>9110</v>
      </c>
      <c r="P147" s="96" t="s">
        <v>693</v>
      </c>
      <c r="Q147" s="110">
        <v>91111</v>
      </c>
      <c r="R147" s="111" t="s">
        <v>22</v>
      </c>
      <c r="S147" s="96"/>
      <c r="T147" s="96"/>
      <c r="U147" s="98"/>
    </row>
    <row r="148" spans="1:29" ht="15" customHeight="1" x14ac:dyDescent="0.25">
      <c r="A148" s="95" t="s">
        <v>0</v>
      </c>
      <c r="B148" s="96" t="s">
        <v>1</v>
      </c>
      <c r="C148" s="96" t="s">
        <v>367</v>
      </c>
      <c r="D148" s="96" t="s">
        <v>407</v>
      </c>
      <c r="E148" s="97">
        <v>100</v>
      </c>
      <c r="F148" s="32">
        <v>92.03</v>
      </c>
      <c r="G148" s="32">
        <v>92.03</v>
      </c>
      <c r="H148" s="97">
        <v>600000000</v>
      </c>
      <c r="I148" s="96" t="s">
        <v>5</v>
      </c>
      <c r="J148" s="96" t="s">
        <v>5</v>
      </c>
      <c r="K148" s="96" t="s">
        <v>6</v>
      </c>
      <c r="L148" s="96" t="s">
        <v>23</v>
      </c>
      <c r="M148" s="96" t="s">
        <v>24</v>
      </c>
      <c r="N148" s="97">
        <v>911</v>
      </c>
      <c r="O148" s="97">
        <v>9110</v>
      </c>
      <c r="P148" s="96" t="s">
        <v>693</v>
      </c>
      <c r="Q148" s="110">
        <v>91111</v>
      </c>
      <c r="R148" s="111" t="s">
        <v>22</v>
      </c>
      <c r="S148" s="96"/>
      <c r="T148" s="96"/>
      <c r="U148" s="98"/>
      <c r="AA148" s="100"/>
    </row>
    <row r="149" spans="1:29" ht="15" customHeight="1" x14ac:dyDescent="0.25">
      <c r="A149" s="95" t="s">
        <v>0</v>
      </c>
      <c r="B149" s="96" t="s">
        <v>1</v>
      </c>
      <c r="C149" s="96" t="s">
        <v>367</v>
      </c>
      <c r="D149" s="96" t="s">
        <v>441</v>
      </c>
      <c r="E149" s="97">
        <v>100</v>
      </c>
      <c r="F149" s="32">
        <v>69.63</v>
      </c>
      <c r="G149" s="32">
        <v>69.63</v>
      </c>
      <c r="H149" s="97">
        <v>600000000</v>
      </c>
      <c r="I149" s="96" t="s">
        <v>5</v>
      </c>
      <c r="J149" s="96" t="s">
        <v>5</v>
      </c>
      <c r="K149" s="96" t="s">
        <v>6</v>
      </c>
      <c r="L149" s="96" t="s">
        <v>23</v>
      </c>
      <c r="M149" s="96" t="s">
        <v>24</v>
      </c>
      <c r="N149" s="97">
        <v>911</v>
      </c>
      <c r="O149" s="97">
        <v>9110</v>
      </c>
      <c r="P149" s="96" t="s">
        <v>693</v>
      </c>
      <c r="Q149" s="110">
        <v>91111</v>
      </c>
      <c r="R149" s="111" t="s">
        <v>22</v>
      </c>
      <c r="S149" s="96"/>
      <c r="T149" s="96"/>
      <c r="U149" s="98"/>
    </row>
    <row r="150" spans="1:29" ht="15" customHeight="1" x14ac:dyDescent="0.25">
      <c r="A150" s="95" t="s">
        <v>0</v>
      </c>
      <c r="B150" s="96" t="s">
        <v>1</v>
      </c>
      <c r="C150" s="96" t="s">
        <v>367</v>
      </c>
      <c r="D150" s="96" t="s">
        <v>442</v>
      </c>
      <c r="E150" s="97">
        <v>100</v>
      </c>
      <c r="F150" s="32">
        <v>84.88</v>
      </c>
      <c r="G150" s="32">
        <v>84.88</v>
      </c>
      <c r="H150" s="97">
        <v>600000000</v>
      </c>
      <c r="I150" s="96" t="s">
        <v>5</v>
      </c>
      <c r="J150" s="96" t="s">
        <v>5</v>
      </c>
      <c r="K150" s="96" t="s">
        <v>6</v>
      </c>
      <c r="L150" s="96" t="s">
        <v>23</v>
      </c>
      <c r="M150" s="96" t="s">
        <v>24</v>
      </c>
      <c r="N150" s="97">
        <v>911</v>
      </c>
      <c r="O150" s="97">
        <v>9110</v>
      </c>
      <c r="P150" s="96" t="s">
        <v>693</v>
      </c>
      <c r="Q150" s="110">
        <v>91111</v>
      </c>
      <c r="R150" s="111" t="s">
        <v>22</v>
      </c>
      <c r="S150" s="96"/>
      <c r="T150" s="96"/>
      <c r="U150" s="98"/>
    </row>
    <row r="151" spans="1:29" ht="15" customHeight="1" x14ac:dyDescent="0.25">
      <c r="A151" s="95" t="s">
        <v>0</v>
      </c>
      <c r="B151" s="96" t="s">
        <v>1</v>
      </c>
      <c r="C151" s="96" t="s">
        <v>367</v>
      </c>
      <c r="D151" s="96" t="s">
        <v>446</v>
      </c>
      <c r="E151" s="97">
        <v>100</v>
      </c>
      <c r="F151" s="32">
        <v>43.38</v>
      </c>
      <c r="G151" s="32">
        <v>43.38</v>
      </c>
      <c r="H151" s="97">
        <v>600000000</v>
      </c>
      <c r="I151" s="96" t="s">
        <v>5</v>
      </c>
      <c r="J151" s="96" t="s">
        <v>5</v>
      </c>
      <c r="K151" s="96" t="s">
        <v>6</v>
      </c>
      <c r="L151" s="96" t="s">
        <v>23</v>
      </c>
      <c r="M151" s="96" t="s">
        <v>24</v>
      </c>
      <c r="N151" s="97">
        <v>911</v>
      </c>
      <c r="O151" s="97">
        <v>9110</v>
      </c>
      <c r="P151" s="96" t="s">
        <v>693</v>
      </c>
      <c r="Q151" s="110">
        <v>91111</v>
      </c>
      <c r="R151" s="111" t="s">
        <v>22</v>
      </c>
      <c r="S151" s="96"/>
      <c r="T151" s="96"/>
      <c r="U151" s="98"/>
    </row>
    <row r="152" spans="1:29" ht="15" customHeight="1" x14ac:dyDescent="0.25">
      <c r="A152" s="95" t="s">
        <v>0</v>
      </c>
      <c r="B152" s="96" t="s">
        <v>1</v>
      </c>
      <c r="C152" s="96" t="s">
        <v>367</v>
      </c>
      <c r="D152" s="96" t="s">
        <v>372</v>
      </c>
      <c r="E152" s="97">
        <v>100</v>
      </c>
      <c r="F152" s="32">
        <v>10.66</v>
      </c>
      <c r="G152" s="32">
        <v>10.66</v>
      </c>
      <c r="H152" s="97">
        <v>600000000</v>
      </c>
      <c r="I152" s="96" t="s">
        <v>5</v>
      </c>
      <c r="J152" s="96" t="s">
        <v>5</v>
      </c>
      <c r="K152" s="96" t="s">
        <v>6</v>
      </c>
      <c r="L152" s="96" t="s">
        <v>29</v>
      </c>
      <c r="M152" s="96" t="s">
        <v>24</v>
      </c>
      <c r="N152" s="97">
        <v>921</v>
      </c>
      <c r="O152" s="97">
        <v>9210</v>
      </c>
      <c r="P152" s="96" t="s">
        <v>775</v>
      </c>
      <c r="Q152" s="97">
        <v>92111</v>
      </c>
      <c r="R152" s="96" t="s">
        <v>775</v>
      </c>
      <c r="S152" s="96"/>
      <c r="T152" s="96"/>
      <c r="U152" s="98"/>
    </row>
    <row r="153" spans="1:29" ht="15" customHeight="1" x14ac:dyDescent="0.25">
      <c r="A153" s="95" t="s">
        <v>0</v>
      </c>
      <c r="B153" s="96" t="s">
        <v>1</v>
      </c>
      <c r="C153" s="96" t="s">
        <v>367</v>
      </c>
      <c r="D153" s="96" t="s">
        <v>447</v>
      </c>
      <c r="E153" s="97">
        <v>100</v>
      </c>
      <c r="F153" s="32">
        <v>10.66</v>
      </c>
      <c r="G153" s="32">
        <v>10.66</v>
      </c>
      <c r="H153" s="97">
        <v>600000000</v>
      </c>
      <c r="I153" s="96" t="s">
        <v>5</v>
      </c>
      <c r="J153" s="96" t="s">
        <v>5</v>
      </c>
      <c r="K153" s="96" t="s">
        <v>6</v>
      </c>
      <c r="L153" s="96" t="s">
        <v>29</v>
      </c>
      <c r="M153" s="96" t="s">
        <v>24</v>
      </c>
      <c r="N153" s="97">
        <v>921</v>
      </c>
      <c r="O153" s="97">
        <v>9210</v>
      </c>
      <c r="P153" s="96" t="s">
        <v>775</v>
      </c>
      <c r="Q153" s="97">
        <v>92111</v>
      </c>
      <c r="R153" s="96" t="s">
        <v>775</v>
      </c>
      <c r="S153" s="96"/>
      <c r="T153" s="96"/>
      <c r="U153" s="98"/>
    </row>
    <row r="154" spans="1:29" ht="15" customHeight="1" x14ac:dyDescent="0.25">
      <c r="A154" s="95" t="s">
        <v>0</v>
      </c>
      <c r="B154" s="96" t="s">
        <v>1</v>
      </c>
      <c r="C154" s="96" t="s">
        <v>367</v>
      </c>
      <c r="D154" s="96" t="s">
        <v>373</v>
      </c>
      <c r="E154" s="97">
        <v>100</v>
      </c>
      <c r="F154" s="32">
        <v>9.94</v>
      </c>
      <c r="G154" s="32">
        <v>9.94</v>
      </c>
      <c r="H154" s="97">
        <v>600000000</v>
      </c>
      <c r="I154" s="96" t="s">
        <v>5</v>
      </c>
      <c r="J154" s="96" t="s">
        <v>5</v>
      </c>
      <c r="K154" s="96" t="s">
        <v>6</v>
      </c>
      <c r="L154" s="96" t="s">
        <v>31</v>
      </c>
      <c r="M154" s="96" t="s">
        <v>24</v>
      </c>
      <c r="N154" s="97">
        <v>931</v>
      </c>
      <c r="O154" s="97">
        <v>9310</v>
      </c>
      <c r="P154" s="96" t="s">
        <v>694</v>
      </c>
      <c r="Q154" s="97">
        <v>93111</v>
      </c>
      <c r="R154" s="96" t="s">
        <v>694</v>
      </c>
      <c r="S154" s="96"/>
      <c r="T154" s="96"/>
      <c r="U154" s="98"/>
    </row>
    <row r="155" spans="1:29" ht="15" customHeight="1" x14ac:dyDescent="0.25">
      <c r="A155" s="155" t="s">
        <v>0</v>
      </c>
      <c r="B155" s="156" t="s">
        <v>1</v>
      </c>
      <c r="C155" s="156" t="s">
        <v>367</v>
      </c>
      <c r="D155" s="156" t="s">
        <v>448</v>
      </c>
      <c r="E155" s="201">
        <v>100</v>
      </c>
      <c r="F155" s="185">
        <v>9.94</v>
      </c>
      <c r="G155" s="185">
        <v>9.94</v>
      </c>
      <c r="H155" s="201">
        <v>600000000</v>
      </c>
      <c r="I155" s="156" t="s">
        <v>5</v>
      </c>
      <c r="J155" s="156" t="s">
        <v>5</v>
      </c>
      <c r="K155" s="156" t="s">
        <v>6</v>
      </c>
      <c r="L155" s="156" t="s">
        <v>31</v>
      </c>
      <c r="M155" s="156" t="s">
        <v>24</v>
      </c>
      <c r="N155" s="201">
        <v>931</v>
      </c>
      <c r="O155" s="201">
        <v>9310</v>
      </c>
      <c r="P155" s="156" t="s">
        <v>694</v>
      </c>
      <c r="Q155" s="97">
        <v>93111</v>
      </c>
      <c r="R155" s="96" t="s">
        <v>694</v>
      </c>
      <c r="S155" s="156"/>
      <c r="T155" s="156"/>
      <c r="U155" s="202"/>
    </row>
    <row r="156" spans="1:29" s="14" customFormat="1" ht="15" customHeight="1" x14ac:dyDescent="0.25">
      <c r="A156" s="130" t="s">
        <v>594</v>
      </c>
      <c r="B156" s="67"/>
      <c r="C156" s="67"/>
      <c r="D156" s="67"/>
      <c r="E156" s="144"/>
      <c r="F156" s="157">
        <f>SUM(F140:F155)</f>
        <v>488.39000000000004</v>
      </c>
      <c r="G156" s="157"/>
      <c r="H156" s="144"/>
      <c r="I156" s="67"/>
      <c r="J156" s="67"/>
      <c r="K156" s="67"/>
      <c r="L156" s="67"/>
      <c r="M156" s="67"/>
      <c r="N156" s="144"/>
      <c r="O156" s="144"/>
      <c r="P156" s="67"/>
      <c r="Q156" s="239"/>
      <c r="R156" s="67"/>
      <c r="S156" s="67"/>
      <c r="T156" s="67"/>
      <c r="U156" s="159"/>
      <c r="V156" s="158"/>
      <c r="W156" s="158"/>
      <c r="Y156" s="158"/>
      <c r="Z156" s="158"/>
      <c r="AA156" s="158"/>
      <c r="AB156" s="158"/>
      <c r="AC156" s="158"/>
    </row>
    <row r="157" spans="1:29" ht="15" customHeight="1" x14ac:dyDescent="0.25">
      <c r="A157" s="141" t="s">
        <v>0</v>
      </c>
      <c r="B157" s="54" t="s">
        <v>1</v>
      </c>
      <c r="C157" s="54" t="s">
        <v>449</v>
      </c>
      <c r="D157" s="54" t="s">
        <v>450</v>
      </c>
      <c r="E157" s="53">
        <v>100</v>
      </c>
      <c r="F157" s="154">
        <v>10.48</v>
      </c>
      <c r="G157" s="154">
        <v>10.48</v>
      </c>
      <c r="H157" s="53">
        <v>600000000</v>
      </c>
      <c r="I157" s="54" t="s">
        <v>5</v>
      </c>
      <c r="J157" s="54" t="s">
        <v>5</v>
      </c>
      <c r="K157" s="54" t="s">
        <v>6</v>
      </c>
      <c r="L157" s="54" t="s">
        <v>33</v>
      </c>
      <c r="M157" s="54" t="s">
        <v>7</v>
      </c>
      <c r="N157" s="53">
        <v>711</v>
      </c>
      <c r="O157" s="53">
        <v>7112</v>
      </c>
      <c r="P157" s="54" t="s">
        <v>682</v>
      </c>
      <c r="Q157" s="53">
        <v>78111</v>
      </c>
      <c r="R157" s="54" t="s">
        <v>33</v>
      </c>
      <c r="S157" s="54"/>
      <c r="T157" s="54"/>
      <c r="U157" s="55"/>
    </row>
    <row r="158" spans="1:29" ht="15" customHeight="1" x14ac:dyDescent="0.25">
      <c r="A158" s="95" t="s">
        <v>0</v>
      </c>
      <c r="B158" s="96" t="s">
        <v>1</v>
      </c>
      <c r="C158" s="96" t="s">
        <v>449</v>
      </c>
      <c r="D158" s="96" t="s">
        <v>517</v>
      </c>
      <c r="E158" s="97">
        <v>100</v>
      </c>
      <c r="F158" s="32">
        <v>9.9700000000000006</v>
      </c>
      <c r="G158" s="32">
        <v>9.9700000000000006</v>
      </c>
      <c r="H158" s="97">
        <v>600000000</v>
      </c>
      <c r="I158" s="96" t="s">
        <v>5</v>
      </c>
      <c r="J158" s="96" t="s">
        <v>5</v>
      </c>
      <c r="K158" s="96" t="s">
        <v>6</v>
      </c>
      <c r="L158" s="96" t="s">
        <v>33</v>
      </c>
      <c r="M158" s="96" t="s">
        <v>7</v>
      </c>
      <c r="N158" s="97">
        <v>711</v>
      </c>
      <c r="O158" s="97">
        <v>7112</v>
      </c>
      <c r="P158" s="96" t="s">
        <v>682</v>
      </c>
      <c r="Q158" s="97">
        <v>78111</v>
      </c>
      <c r="R158" s="96" t="s">
        <v>33</v>
      </c>
      <c r="S158" s="96"/>
      <c r="T158" s="96"/>
      <c r="U158" s="98"/>
    </row>
    <row r="159" spans="1:29" ht="15" customHeight="1" x14ac:dyDescent="0.25">
      <c r="A159" s="95" t="s">
        <v>0</v>
      </c>
      <c r="B159" s="96" t="s">
        <v>1</v>
      </c>
      <c r="C159" s="96" t="s">
        <v>449</v>
      </c>
      <c r="D159" s="96" t="s">
        <v>451</v>
      </c>
      <c r="E159" s="97">
        <v>100</v>
      </c>
      <c r="F159" s="32">
        <v>12.85</v>
      </c>
      <c r="G159" s="32">
        <v>12.85</v>
      </c>
      <c r="H159" s="97">
        <v>600000000</v>
      </c>
      <c r="I159" s="96" t="s">
        <v>5</v>
      </c>
      <c r="J159" s="96" t="s">
        <v>5</v>
      </c>
      <c r="K159" s="96" t="s">
        <v>6</v>
      </c>
      <c r="L159" s="96" t="s">
        <v>46</v>
      </c>
      <c r="M159" s="96" t="s">
        <v>7</v>
      </c>
      <c r="N159" s="97">
        <v>712</v>
      </c>
      <c r="O159" s="97">
        <v>7122</v>
      </c>
      <c r="P159" s="96" t="s">
        <v>683</v>
      </c>
      <c r="Q159" s="97">
        <v>78316</v>
      </c>
      <c r="R159" s="96" t="s">
        <v>46</v>
      </c>
      <c r="S159" s="96"/>
      <c r="T159" s="96"/>
      <c r="U159" s="98"/>
    </row>
    <row r="160" spans="1:29" ht="15" customHeight="1" x14ac:dyDescent="0.25">
      <c r="A160" s="164" t="s">
        <v>0</v>
      </c>
      <c r="B160" s="165" t="s">
        <v>1</v>
      </c>
      <c r="C160" s="165" t="s">
        <v>449</v>
      </c>
      <c r="D160" s="165" t="s">
        <v>518</v>
      </c>
      <c r="E160" s="166">
        <v>100</v>
      </c>
      <c r="F160" s="167">
        <v>12.78</v>
      </c>
      <c r="G160" s="167">
        <v>12.78</v>
      </c>
      <c r="H160" s="166">
        <v>600000000</v>
      </c>
      <c r="I160" s="165" t="s">
        <v>5</v>
      </c>
      <c r="J160" s="165" t="s">
        <v>5</v>
      </c>
      <c r="K160" s="165" t="s">
        <v>6</v>
      </c>
      <c r="L160" s="165" t="s">
        <v>46</v>
      </c>
      <c r="M160" s="165" t="s">
        <v>7</v>
      </c>
      <c r="N160" s="166">
        <v>712</v>
      </c>
      <c r="O160" s="166">
        <v>7122</v>
      </c>
      <c r="P160" s="165" t="s">
        <v>683</v>
      </c>
      <c r="Q160" s="97">
        <v>78316</v>
      </c>
      <c r="R160" s="96" t="s">
        <v>46</v>
      </c>
      <c r="S160" s="165"/>
      <c r="T160" s="165"/>
      <c r="U160" s="168"/>
    </row>
    <row r="161" spans="1:29" ht="15" customHeight="1" x14ac:dyDescent="0.25">
      <c r="A161" s="141" t="s">
        <v>0</v>
      </c>
      <c r="B161" s="54" t="s">
        <v>1</v>
      </c>
      <c r="C161" s="54" t="s">
        <v>449</v>
      </c>
      <c r="D161" s="54" t="s">
        <v>452</v>
      </c>
      <c r="E161" s="53">
        <v>100</v>
      </c>
      <c r="F161" s="154">
        <v>5.36</v>
      </c>
      <c r="G161" s="154">
        <v>5.36</v>
      </c>
      <c r="H161" s="53">
        <v>600000000</v>
      </c>
      <c r="I161" s="54" t="s">
        <v>5</v>
      </c>
      <c r="J161" s="54" t="s">
        <v>5</v>
      </c>
      <c r="K161" s="54" t="s">
        <v>6</v>
      </c>
      <c r="L161" s="54" t="s">
        <v>14</v>
      </c>
      <c r="M161" s="54" t="s">
        <v>15</v>
      </c>
      <c r="N161" s="53">
        <v>850</v>
      </c>
      <c r="O161" s="53">
        <v>8500</v>
      </c>
      <c r="P161" s="54" t="s">
        <v>688</v>
      </c>
      <c r="Q161" s="53">
        <v>85111</v>
      </c>
      <c r="R161" s="54" t="s">
        <v>688</v>
      </c>
      <c r="S161" s="54"/>
      <c r="T161" s="54"/>
      <c r="U161" s="55"/>
    </row>
    <row r="162" spans="1:29" ht="15" customHeight="1" x14ac:dyDescent="0.25">
      <c r="A162" s="95" t="s">
        <v>0</v>
      </c>
      <c r="B162" s="96" t="s">
        <v>1</v>
      </c>
      <c r="C162" s="96" t="s">
        <v>449</v>
      </c>
      <c r="D162" s="96" t="s">
        <v>489</v>
      </c>
      <c r="E162" s="97">
        <v>100</v>
      </c>
      <c r="F162" s="32">
        <v>5.36</v>
      </c>
      <c r="G162" s="32">
        <v>5.36</v>
      </c>
      <c r="H162" s="97">
        <v>600000000</v>
      </c>
      <c r="I162" s="96" t="s">
        <v>5</v>
      </c>
      <c r="J162" s="96" t="s">
        <v>5</v>
      </c>
      <c r="K162" s="96" t="s">
        <v>6</v>
      </c>
      <c r="L162" s="96" t="s">
        <v>14</v>
      </c>
      <c r="M162" s="96" t="s">
        <v>15</v>
      </c>
      <c r="N162" s="97">
        <v>850</v>
      </c>
      <c r="O162" s="97">
        <v>8500</v>
      </c>
      <c r="P162" s="96" t="s">
        <v>688</v>
      </c>
      <c r="Q162" s="97">
        <v>85111</v>
      </c>
      <c r="R162" s="96" t="s">
        <v>688</v>
      </c>
      <c r="S162" s="96"/>
      <c r="T162" s="96"/>
      <c r="U162" s="98"/>
    </row>
    <row r="163" spans="1:29" ht="15" customHeight="1" x14ac:dyDescent="0.25">
      <c r="A163" s="155" t="s">
        <v>0</v>
      </c>
      <c r="B163" s="156" t="s">
        <v>1</v>
      </c>
      <c r="C163" s="156" t="s">
        <v>449</v>
      </c>
      <c r="D163" s="156" t="s">
        <v>490</v>
      </c>
      <c r="E163" s="201">
        <v>100</v>
      </c>
      <c r="F163" s="185">
        <v>9.15</v>
      </c>
      <c r="G163" s="185">
        <v>9.15</v>
      </c>
      <c r="H163" s="201">
        <v>600000000</v>
      </c>
      <c r="I163" s="156" t="s">
        <v>5</v>
      </c>
      <c r="J163" s="156" t="s">
        <v>5</v>
      </c>
      <c r="K163" s="156" t="s">
        <v>6</v>
      </c>
      <c r="L163" s="156" t="s">
        <v>17</v>
      </c>
      <c r="M163" s="156" t="s">
        <v>15</v>
      </c>
      <c r="N163" s="201">
        <v>893</v>
      </c>
      <c r="O163" s="201">
        <v>8930</v>
      </c>
      <c r="P163" s="156" t="s">
        <v>17</v>
      </c>
      <c r="Q163" s="201">
        <v>89211</v>
      </c>
      <c r="R163" s="156" t="s">
        <v>17</v>
      </c>
      <c r="S163" s="156"/>
      <c r="T163" s="156"/>
      <c r="U163" s="202"/>
    </row>
    <row r="164" spans="1:29" ht="15" customHeight="1" x14ac:dyDescent="0.25">
      <c r="A164" s="136" t="s">
        <v>0</v>
      </c>
      <c r="B164" s="111" t="s">
        <v>1</v>
      </c>
      <c r="C164" s="111" t="s">
        <v>449</v>
      </c>
      <c r="D164" s="111" t="s">
        <v>454</v>
      </c>
      <c r="E164" s="110">
        <v>100</v>
      </c>
      <c r="F164" s="169">
        <v>43</v>
      </c>
      <c r="G164" s="169">
        <v>43</v>
      </c>
      <c r="H164" s="110">
        <v>600000000</v>
      </c>
      <c r="I164" s="111" t="s">
        <v>5</v>
      </c>
      <c r="J164" s="111" t="s">
        <v>5</v>
      </c>
      <c r="K164" s="111" t="s">
        <v>6</v>
      </c>
      <c r="L164" s="111" t="s">
        <v>23</v>
      </c>
      <c r="M164" s="111" t="s">
        <v>24</v>
      </c>
      <c r="N164" s="110">
        <v>911</v>
      </c>
      <c r="O164" s="110">
        <v>9110</v>
      </c>
      <c r="P164" s="111" t="s">
        <v>693</v>
      </c>
      <c r="Q164" s="110">
        <v>91111</v>
      </c>
      <c r="R164" s="111" t="s">
        <v>22</v>
      </c>
      <c r="S164" s="111"/>
      <c r="T164" s="111"/>
      <c r="U164" s="112"/>
    </row>
    <row r="165" spans="1:29" ht="15" customHeight="1" x14ac:dyDescent="0.25">
      <c r="A165" s="95" t="s">
        <v>0</v>
      </c>
      <c r="B165" s="96" t="s">
        <v>1</v>
      </c>
      <c r="C165" s="96" t="s">
        <v>449</v>
      </c>
      <c r="D165" s="96" t="s">
        <v>487</v>
      </c>
      <c r="E165" s="97">
        <v>100</v>
      </c>
      <c r="F165" s="32">
        <v>68.19</v>
      </c>
      <c r="G165" s="32">
        <v>68.19</v>
      </c>
      <c r="H165" s="97">
        <v>600000000</v>
      </c>
      <c r="I165" s="96" t="s">
        <v>5</v>
      </c>
      <c r="J165" s="96" t="s">
        <v>5</v>
      </c>
      <c r="K165" s="96" t="s">
        <v>6</v>
      </c>
      <c r="L165" s="96" t="s">
        <v>23</v>
      </c>
      <c r="M165" s="96" t="s">
        <v>24</v>
      </c>
      <c r="N165" s="97">
        <v>911</v>
      </c>
      <c r="O165" s="97">
        <v>9110</v>
      </c>
      <c r="P165" s="96" t="s">
        <v>693</v>
      </c>
      <c r="Q165" s="110">
        <v>91111</v>
      </c>
      <c r="R165" s="111" t="s">
        <v>22</v>
      </c>
      <c r="S165" s="96"/>
      <c r="T165" s="96"/>
      <c r="U165" s="98"/>
    </row>
    <row r="166" spans="1:29" ht="15" customHeight="1" x14ac:dyDescent="0.25">
      <c r="A166" s="95" t="s">
        <v>0</v>
      </c>
      <c r="B166" s="96" t="s">
        <v>1</v>
      </c>
      <c r="C166" s="96" t="s">
        <v>449</v>
      </c>
      <c r="D166" s="96" t="s">
        <v>488</v>
      </c>
      <c r="E166" s="97">
        <v>100</v>
      </c>
      <c r="F166" s="32">
        <v>86.61</v>
      </c>
      <c r="G166" s="32">
        <v>86.61</v>
      </c>
      <c r="H166" s="97">
        <v>600000000</v>
      </c>
      <c r="I166" s="96" t="s">
        <v>5</v>
      </c>
      <c r="J166" s="96" t="s">
        <v>5</v>
      </c>
      <c r="K166" s="96" t="s">
        <v>6</v>
      </c>
      <c r="L166" s="96" t="s">
        <v>23</v>
      </c>
      <c r="M166" s="96" t="s">
        <v>24</v>
      </c>
      <c r="N166" s="97">
        <v>911</v>
      </c>
      <c r="O166" s="97">
        <v>9110</v>
      </c>
      <c r="P166" s="96" t="s">
        <v>693</v>
      </c>
      <c r="Q166" s="110">
        <v>91111</v>
      </c>
      <c r="R166" s="111" t="s">
        <v>22</v>
      </c>
      <c r="S166" s="96"/>
      <c r="T166" s="96"/>
      <c r="U166" s="98"/>
    </row>
    <row r="167" spans="1:29" ht="15" customHeight="1" x14ac:dyDescent="0.25">
      <c r="A167" s="95" t="s">
        <v>0</v>
      </c>
      <c r="B167" s="96" t="s">
        <v>1</v>
      </c>
      <c r="C167" s="96" t="s">
        <v>449</v>
      </c>
      <c r="D167" s="96" t="s">
        <v>515</v>
      </c>
      <c r="E167" s="97">
        <v>100</v>
      </c>
      <c r="F167" s="32">
        <v>75.27</v>
      </c>
      <c r="G167" s="32">
        <v>75.27</v>
      </c>
      <c r="H167" s="97">
        <v>600000000</v>
      </c>
      <c r="I167" s="96" t="s">
        <v>5</v>
      </c>
      <c r="J167" s="96" t="s">
        <v>5</v>
      </c>
      <c r="K167" s="96" t="s">
        <v>6</v>
      </c>
      <c r="L167" s="96" t="s">
        <v>23</v>
      </c>
      <c r="M167" s="96" t="s">
        <v>24</v>
      </c>
      <c r="N167" s="97">
        <v>911</v>
      </c>
      <c r="O167" s="97">
        <v>9110</v>
      </c>
      <c r="P167" s="96" t="s">
        <v>693</v>
      </c>
      <c r="Q167" s="110">
        <v>91111</v>
      </c>
      <c r="R167" s="111" t="s">
        <v>22</v>
      </c>
      <c r="S167" s="96"/>
      <c r="T167" s="96"/>
      <c r="U167" s="98"/>
    </row>
    <row r="168" spans="1:29" ht="15" customHeight="1" x14ac:dyDescent="0.25">
      <c r="A168" s="95" t="s">
        <v>0</v>
      </c>
      <c r="B168" s="96" t="s">
        <v>1</v>
      </c>
      <c r="C168" s="96" t="s">
        <v>449</v>
      </c>
      <c r="D168" s="96" t="s">
        <v>516</v>
      </c>
      <c r="E168" s="97">
        <v>100</v>
      </c>
      <c r="F168" s="32">
        <v>80.489999999999995</v>
      </c>
      <c r="G168" s="32">
        <v>80.489999999999995</v>
      </c>
      <c r="H168" s="97">
        <v>600000000</v>
      </c>
      <c r="I168" s="96" t="s">
        <v>5</v>
      </c>
      <c r="J168" s="96" t="s">
        <v>5</v>
      </c>
      <c r="K168" s="96" t="s">
        <v>6</v>
      </c>
      <c r="L168" s="96" t="s">
        <v>23</v>
      </c>
      <c r="M168" s="96" t="s">
        <v>24</v>
      </c>
      <c r="N168" s="97">
        <v>911</v>
      </c>
      <c r="O168" s="97">
        <v>9110</v>
      </c>
      <c r="P168" s="96" t="s">
        <v>693</v>
      </c>
      <c r="Q168" s="110">
        <v>91111</v>
      </c>
      <c r="R168" s="111" t="s">
        <v>22</v>
      </c>
      <c r="S168" s="96"/>
      <c r="T168" s="96"/>
      <c r="U168" s="98"/>
    </row>
    <row r="169" spans="1:29" ht="15" customHeight="1" x14ac:dyDescent="0.25">
      <c r="A169" s="95" t="s">
        <v>0</v>
      </c>
      <c r="B169" s="96" t="s">
        <v>1</v>
      </c>
      <c r="C169" s="96" t="s">
        <v>449</v>
      </c>
      <c r="D169" s="96" t="s">
        <v>519</v>
      </c>
      <c r="E169" s="97">
        <v>100</v>
      </c>
      <c r="F169" s="32">
        <v>42.67</v>
      </c>
      <c r="G169" s="32">
        <v>42.67</v>
      </c>
      <c r="H169" s="97">
        <v>600000000</v>
      </c>
      <c r="I169" s="96" t="s">
        <v>5</v>
      </c>
      <c r="J169" s="96" t="s">
        <v>5</v>
      </c>
      <c r="K169" s="96" t="s">
        <v>6</v>
      </c>
      <c r="L169" s="96" t="s">
        <v>23</v>
      </c>
      <c r="M169" s="96" t="s">
        <v>24</v>
      </c>
      <c r="N169" s="97">
        <v>911</v>
      </c>
      <c r="O169" s="97">
        <v>9110</v>
      </c>
      <c r="P169" s="96" t="s">
        <v>693</v>
      </c>
      <c r="Q169" s="110">
        <v>91111</v>
      </c>
      <c r="R169" s="111" t="s">
        <v>22</v>
      </c>
      <c r="S169" s="96"/>
      <c r="T169" s="96"/>
      <c r="U169" s="98"/>
    </row>
    <row r="170" spans="1:29" ht="15" customHeight="1" x14ac:dyDescent="0.25">
      <c r="A170" s="95" t="s">
        <v>0</v>
      </c>
      <c r="B170" s="96" t="s">
        <v>1</v>
      </c>
      <c r="C170" s="96" t="s">
        <v>449</v>
      </c>
      <c r="D170" s="96" t="s">
        <v>455</v>
      </c>
      <c r="E170" s="97">
        <v>100</v>
      </c>
      <c r="F170" s="32">
        <v>10.57</v>
      </c>
      <c r="G170" s="32">
        <v>10.57</v>
      </c>
      <c r="H170" s="97">
        <v>600000000</v>
      </c>
      <c r="I170" s="96" t="s">
        <v>5</v>
      </c>
      <c r="J170" s="96" t="s">
        <v>5</v>
      </c>
      <c r="K170" s="96" t="s">
        <v>6</v>
      </c>
      <c r="L170" s="96" t="s">
        <v>29</v>
      </c>
      <c r="M170" s="96" t="s">
        <v>24</v>
      </c>
      <c r="N170" s="97">
        <v>921</v>
      </c>
      <c r="O170" s="97">
        <v>9210</v>
      </c>
      <c r="P170" s="96" t="s">
        <v>775</v>
      </c>
      <c r="Q170" s="97">
        <v>92111</v>
      </c>
      <c r="R170" s="96" t="s">
        <v>775</v>
      </c>
      <c r="S170" s="96"/>
      <c r="T170" s="96"/>
      <c r="U170" s="98"/>
    </row>
    <row r="171" spans="1:29" ht="15" customHeight="1" x14ac:dyDescent="0.25">
      <c r="A171" s="95" t="s">
        <v>0</v>
      </c>
      <c r="B171" s="96" t="s">
        <v>1</v>
      </c>
      <c r="C171" s="96" t="s">
        <v>449</v>
      </c>
      <c r="D171" s="96" t="s">
        <v>520</v>
      </c>
      <c r="E171" s="97">
        <v>100</v>
      </c>
      <c r="F171" s="32">
        <v>10.66</v>
      </c>
      <c r="G171" s="32">
        <v>10.66</v>
      </c>
      <c r="H171" s="97">
        <v>600000000</v>
      </c>
      <c r="I171" s="96" t="s">
        <v>5</v>
      </c>
      <c r="J171" s="96" t="s">
        <v>5</v>
      </c>
      <c r="K171" s="96" t="s">
        <v>6</v>
      </c>
      <c r="L171" s="96" t="s">
        <v>29</v>
      </c>
      <c r="M171" s="96" t="s">
        <v>24</v>
      </c>
      <c r="N171" s="97">
        <v>921</v>
      </c>
      <c r="O171" s="97">
        <v>9210</v>
      </c>
      <c r="P171" s="96" t="s">
        <v>775</v>
      </c>
      <c r="Q171" s="97">
        <v>92111</v>
      </c>
      <c r="R171" s="96" t="s">
        <v>775</v>
      </c>
      <c r="S171" s="96"/>
      <c r="T171" s="96"/>
      <c r="U171" s="98"/>
    </row>
    <row r="172" spans="1:29" ht="15" customHeight="1" x14ac:dyDescent="0.25">
      <c r="A172" s="95" t="s">
        <v>0</v>
      </c>
      <c r="B172" s="96" t="s">
        <v>1</v>
      </c>
      <c r="C172" s="96" t="s">
        <v>449</v>
      </c>
      <c r="D172" s="96" t="s">
        <v>456</v>
      </c>
      <c r="E172" s="97">
        <v>100</v>
      </c>
      <c r="F172" s="32">
        <v>9.94</v>
      </c>
      <c r="G172" s="32">
        <v>9.94</v>
      </c>
      <c r="H172" s="97">
        <v>600000000</v>
      </c>
      <c r="I172" s="96" t="s">
        <v>5</v>
      </c>
      <c r="J172" s="96" t="s">
        <v>5</v>
      </c>
      <c r="K172" s="96" t="s">
        <v>6</v>
      </c>
      <c r="L172" s="96" t="s">
        <v>31</v>
      </c>
      <c r="M172" s="96" t="s">
        <v>24</v>
      </c>
      <c r="N172" s="97">
        <v>931</v>
      </c>
      <c r="O172" s="97">
        <v>9310</v>
      </c>
      <c r="P172" s="96" t="s">
        <v>694</v>
      </c>
      <c r="Q172" s="97">
        <v>93111</v>
      </c>
      <c r="R172" s="96" t="s">
        <v>694</v>
      </c>
      <c r="S172" s="96"/>
      <c r="T172" s="96"/>
      <c r="U172" s="98"/>
    </row>
    <row r="173" spans="1:29" ht="15" customHeight="1" x14ac:dyDescent="0.25">
      <c r="A173" s="155" t="s">
        <v>0</v>
      </c>
      <c r="B173" s="156" t="s">
        <v>1</v>
      </c>
      <c r="C173" s="156" t="s">
        <v>449</v>
      </c>
      <c r="D173" s="156" t="s">
        <v>521</v>
      </c>
      <c r="E173" s="201">
        <v>100</v>
      </c>
      <c r="F173" s="185">
        <v>9.94</v>
      </c>
      <c r="G173" s="185">
        <v>9.94</v>
      </c>
      <c r="H173" s="201">
        <v>600000000</v>
      </c>
      <c r="I173" s="156" t="s">
        <v>5</v>
      </c>
      <c r="J173" s="156" t="s">
        <v>5</v>
      </c>
      <c r="K173" s="156" t="s">
        <v>6</v>
      </c>
      <c r="L173" s="156" t="s">
        <v>31</v>
      </c>
      <c r="M173" s="156" t="s">
        <v>24</v>
      </c>
      <c r="N173" s="201">
        <v>931</v>
      </c>
      <c r="O173" s="201">
        <v>9310</v>
      </c>
      <c r="P173" s="156" t="s">
        <v>694</v>
      </c>
      <c r="Q173" s="97">
        <v>93111</v>
      </c>
      <c r="R173" s="96" t="s">
        <v>694</v>
      </c>
      <c r="S173" s="156"/>
      <c r="T173" s="156"/>
      <c r="U173" s="202"/>
      <c r="AA173" s="100"/>
    </row>
    <row r="174" spans="1:29" s="14" customFormat="1" ht="15" customHeight="1" x14ac:dyDescent="0.25">
      <c r="A174" s="130" t="s">
        <v>595</v>
      </c>
      <c r="B174" s="67"/>
      <c r="C174" s="67"/>
      <c r="D174" s="67"/>
      <c r="E174" s="144"/>
      <c r="F174" s="157">
        <f>SUM(F157:F173)</f>
        <v>503.29</v>
      </c>
      <c r="G174" s="157"/>
      <c r="H174" s="144"/>
      <c r="I174" s="67"/>
      <c r="J174" s="67"/>
      <c r="K174" s="67"/>
      <c r="L174" s="67"/>
      <c r="M174" s="67"/>
      <c r="N174" s="144"/>
      <c r="O174" s="144"/>
      <c r="P174" s="67"/>
      <c r="Q174" s="239"/>
      <c r="R174" s="67"/>
      <c r="S174" s="67"/>
      <c r="T174" s="67"/>
      <c r="U174" s="159"/>
      <c r="V174" s="158"/>
      <c r="W174" s="158"/>
      <c r="Y174" s="158"/>
      <c r="Z174" s="158"/>
      <c r="AA174" s="158"/>
      <c r="AB174" s="158"/>
      <c r="AC174" s="158"/>
    </row>
    <row r="176" spans="1:29" ht="15" customHeight="1" x14ac:dyDescent="0.25">
      <c r="E176" s="92" t="s">
        <v>600</v>
      </c>
      <c r="F176" s="184">
        <f>F174+F156+F139+F121+F105+F85+F64+F34</f>
        <v>4524.1600000000008</v>
      </c>
    </row>
    <row r="180" spans="1:29" ht="15" customHeight="1" x14ac:dyDescent="0.25">
      <c r="A180" s="130" t="s">
        <v>599</v>
      </c>
      <c r="B180" s="195" t="s">
        <v>7</v>
      </c>
      <c r="C180" s="90" t="s">
        <v>15</v>
      </c>
      <c r="D180" s="196" t="s">
        <v>24</v>
      </c>
      <c r="E180" s="197" t="s">
        <v>600</v>
      </c>
    </row>
    <row r="181" spans="1:29" s="36" customFormat="1" ht="15" customHeight="1" x14ac:dyDescent="0.25">
      <c r="A181" s="186" t="s">
        <v>596</v>
      </c>
      <c r="B181" s="189">
        <f>F2</f>
        <v>12.32</v>
      </c>
      <c r="C181" s="154">
        <f>SUM(F3:F19)</f>
        <v>487.93999999999994</v>
      </c>
      <c r="D181" s="190">
        <f>SUM(F20:F33)</f>
        <v>611.04</v>
      </c>
      <c r="E181" s="203">
        <f t="shared" ref="E181:E189" si="0">SUM(B181:D181)</f>
        <v>1111.3</v>
      </c>
      <c r="F181" s="93"/>
      <c r="G181" s="93"/>
      <c r="H181" s="87"/>
      <c r="I181" s="88"/>
      <c r="J181" s="88"/>
      <c r="K181" s="88"/>
      <c r="L181" s="88"/>
      <c r="M181" s="88"/>
      <c r="N181" s="87"/>
      <c r="O181" s="87"/>
      <c r="P181" s="88"/>
      <c r="Q181" s="87"/>
      <c r="R181" s="88"/>
      <c r="S181" s="88"/>
      <c r="T181" s="88"/>
      <c r="U181" s="87"/>
      <c r="V181" s="94"/>
      <c r="W181" s="94"/>
      <c r="Y181" s="94"/>
      <c r="Z181" s="94"/>
      <c r="AA181" s="94"/>
      <c r="AB181" s="94"/>
      <c r="AC181" s="94"/>
    </row>
    <row r="182" spans="1:29" ht="15" customHeight="1" x14ac:dyDescent="0.25">
      <c r="A182" s="187" t="s">
        <v>589</v>
      </c>
      <c r="B182" s="191">
        <f>SUM(F35:F46)</f>
        <v>97.970000000000013</v>
      </c>
      <c r="C182" s="32">
        <f>SUM(F47:F50)</f>
        <v>21.56</v>
      </c>
      <c r="D182" s="192">
        <f>SUM(F51:F63)</f>
        <v>345.16</v>
      </c>
      <c r="E182" s="203">
        <f t="shared" si="0"/>
        <v>464.69000000000005</v>
      </c>
    </row>
    <row r="183" spans="1:29" ht="15" customHeight="1" x14ac:dyDescent="0.25">
      <c r="A183" s="187" t="s">
        <v>590</v>
      </c>
      <c r="B183" s="191">
        <f>SUM(F65:F68)</f>
        <v>44.22</v>
      </c>
      <c r="C183" s="32">
        <f>SUM(F69:F71)</f>
        <v>19.87</v>
      </c>
      <c r="D183" s="192">
        <f>SUM(F72:F84)</f>
        <v>399.77</v>
      </c>
      <c r="E183" s="203">
        <f t="shared" si="0"/>
        <v>463.86</v>
      </c>
    </row>
    <row r="184" spans="1:29" ht="15" customHeight="1" x14ac:dyDescent="0.25">
      <c r="A184" s="187" t="s">
        <v>591</v>
      </c>
      <c r="B184" s="191">
        <f>SUM(F86:F88)</f>
        <v>32.85</v>
      </c>
      <c r="C184" s="32">
        <f>SUM(F89:F91)</f>
        <v>19.87</v>
      </c>
      <c r="D184" s="192">
        <f>SUM(F92:F104)</f>
        <v>423.22</v>
      </c>
      <c r="E184" s="203">
        <f t="shared" si="0"/>
        <v>475.94000000000005</v>
      </c>
    </row>
    <row r="185" spans="1:29" ht="15" customHeight="1" x14ac:dyDescent="0.25">
      <c r="A185" s="187" t="s">
        <v>592</v>
      </c>
      <c r="B185" s="191">
        <f>SUM(F106:F108)</f>
        <v>29.22</v>
      </c>
      <c r="C185" s="32">
        <f>SUM(F109:F110)</f>
        <v>10.72</v>
      </c>
      <c r="D185" s="192">
        <f>SUM(F111:F120)</f>
        <v>456.15000000000003</v>
      </c>
      <c r="E185" s="203">
        <f t="shared" si="0"/>
        <v>496.09000000000003</v>
      </c>
    </row>
    <row r="186" spans="1:29" ht="15" customHeight="1" x14ac:dyDescent="0.25">
      <c r="A186" s="187" t="s">
        <v>593</v>
      </c>
      <c r="B186" s="191">
        <f>SUM(F122:F123)</f>
        <v>20.07</v>
      </c>
      <c r="C186" s="32">
        <f>SUM(F124:F127)</f>
        <v>29.020000000000003</v>
      </c>
      <c r="D186" s="192">
        <f>SUM(F128:F138)</f>
        <v>471.51</v>
      </c>
      <c r="E186" s="203">
        <f t="shared" si="0"/>
        <v>520.6</v>
      </c>
    </row>
    <row r="187" spans="1:29" ht="15" customHeight="1" x14ac:dyDescent="0.25">
      <c r="A187" s="187" t="s">
        <v>594</v>
      </c>
      <c r="B187" s="191">
        <f>SUM(F140:F143)</f>
        <v>40.67</v>
      </c>
      <c r="C187" s="32">
        <f>SUM(F144:F145)</f>
        <v>10.72</v>
      </c>
      <c r="D187" s="192">
        <f>SUM(F146:F155)</f>
        <v>437</v>
      </c>
      <c r="E187" s="203">
        <f t="shared" si="0"/>
        <v>488.39</v>
      </c>
    </row>
    <row r="188" spans="1:29" ht="15" customHeight="1" x14ac:dyDescent="0.25">
      <c r="A188" s="188" t="s">
        <v>595</v>
      </c>
      <c r="B188" s="193">
        <f>SUM(F157:F160)</f>
        <v>46.080000000000005</v>
      </c>
      <c r="C188" s="185">
        <f>SUM(F161:F163)</f>
        <v>19.87</v>
      </c>
      <c r="D188" s="194">
        <f>SUM(F164:F173)</f>
        <v>437.34000000000003</v>
      </c>
      <c r="E188" s="212">
        <f t="shared" si="0"/>
        <v>503.29</v>
      </c>
    </row>
    <row r="189" spans="1:29" ht="15" customHeight="1" x14ac:dyDescent="0.25">
      <c r="A189" s="130" t="s">
        <v>600</v>
      </c>
      <c r="B189" s="198">
        <f>SUM(B181:B188)</f>
        <v>323.39999999999998</v>
      </c>
      <c r="C189" s="199">
        <f>SUM(C181:C188)</f>
        <v>619.56999999999994</v>
      </c>
      <c r="D189" s="200">
        <f>SUM(D181:D188)</f>
        <v>3581.1900000000005</v>
      </c>
      <c r="E189" s="204">
        <f t="shared" si="0"/>
        <v>4524.1600000000008</v>
      </c>
      <c r="AA189" s="100"/>
    </row>
    <row r="190" spans="1:29" ht="15" customHeight="1" x14ac:dyDescent="0.25">
      <c r="AA190" s="100"/>
    </row>
    <row r="191" spans="1:29" ht="15" customHeight="1" x14ac:dyDescent="0.25">
      <c r="AA191" s="100"/>
    </row>
  </sheetData>
  <autoFilter ref="A1:AC191" xr:uid="{BF3AD89E-5553-499C-AA40-A948761585E7}"/>
  <sortState xmlns:xlrd2="http://schemas.microsoft.com/office/spreadsheetml/2017/richdata2" ref="A2:U33">
    <sortCondition ref="O2:O33"/>
  </sortState>
  <printOptions horizontalCentered="1"/>
  <pageMargins left="0.31496062992125984" right="0.31496062992125984" top="0.78740157480314965" bottom="0.78740157480314965" header="0.31496062992125984" footer="0.31496062992125984"/>
  <pageSetup paperSize="9" scale="28" fitToHeight="0" orientation="landscape" r:id="rId1"/>
  <headerFooter>
    <oddHeader>&amp;CRaumprogramm R12 R NUF 7, TF, VF Bestand</oddHeader>
    <oddFooter>&amp;LDezernat Gebäudemanagement&amp;RSeite &amp;P von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323AF-ACFB-4B46-80B5-D84FE5D8D082}">
  <sheetPr>
    <pageSetUpPr fitToPage="1"/>
  </sheetPr>
  <dimension ref="A1:AD293"/>
  <sheetViews>
    <sheetView topLeftCell="A166" zoomScale="75" zoomScaleNormal="75" workbookViewId="0">
      <selection activeCell="E34" sqref="E34"/>
    </sheetView>
  </sheetViews>
  <sheetFormatPr baseColWidth="10" defaultColWidth="11.42578125" defaultRowHeight="15" customHeight="1" x14ac:dyDescent="0.25"/>
  <cols>
    <col min="1" max="4" width="15.7109375" style="88" customWidth="1"/>
    <col min="5" max="5" width="15.7109375" style="87" customWidth="1"/>
    <col min="6" max="7" width="15.7109375" style="7" customWidth="1"/>
    <col min="8" max="8" width="15.7109375" style="221" customWidth="1"/>
    <col min="9" max="9" width="15.7109375" style="87" customWidth="1"/>
    <col min="10" max="12" width="40.7109375" style="88" customWidth="1"/>
    <col min="13" max="13" width="30.7109375" style="88" customWidth="1"/>
    <col min="14" max="14" width="15.7109375" style="88" customWidth="1"/>
    <col min="15" max="16" width="15.7109375" style="87" customWidth="1"/>
    <col min="17" max="17" width="30.7109375" style="88" customWidth="1"/>
    <col min="18" max="18" width="30.7109375" style="87" customWidth="1"/>
    <col min="19" max="20" width="30.7109375" style="88" customWidth="1"/>
    <col min="21" max="21" width="40.7109375" style="88" customWidth="1"/>
    <col min="22" max="22" width="15.7109375" style="87" customWidth="1"/>
    <col min="23" max="23" width="11.5703125"/>
    <col min="24" max="24" width="11.42578125" style="1"/>
    <col min="25" max="29" width="11.5703125" customWidth="1"/>
    <col min="30" max="16384" width="11.42578125" style="1"/>
  </cols>
  <sheetData>
    <row r="1" spans="1:30" ht="45" customHeight="1" x14ac:dyDescent="0.25">
      <c r="A1" s="89" t="s">
        <v>574</v>
      </c>
      <c r="B1" s="50" t="s">
        <v>575</v>
      </c>
      <c r="C1" s="50" t="s">
        <v>576</v>
      </c>
      <c r="D1" s="50" t="s">
        <v>670</v>
      </c>
      <c r="E1" s="51" t="s">
        <v>671</v>
      </c>
      <c r="F1" s="17" t="s">
        <v>579</v>
      </c>
      <c r="G1" s="17" t="s">
        <v>577</v>
      </c>
      <c r="H1" s="240" t="s">
        <v>732</v>
      </c>
      <c r="I1" s="50" t="s">
        <v>578</v>
      </c>
      <c r="J1" s="50" t="s">
        <v>580</v>
      </c>
      <c r="K1" s="50" t="s">
        <v>581</v>
      </c>
      <c r="L1" s="50" t="s">
        <v>669</v>
      </c>
      <c r="M1" s="50" t="s">
        <v>668</v>
      </c>
      <c r="N1" s="50" t="s">
        <v>582</v>
      </c>
      <c r="O1" s="50" t="s">
        <v>583</v>
      </c>
      <c r="P1" s="50" t="s">
        <v>584</v>
      </c>
      <c r="Q1" s="50" t="s">
        <v>585</v>
      </c>
      <c r="R1" s="50" t="s">
        <v>735</v>
      </c>
      <c r="S1" s="50" t="s">
        <v>585</v>
      </c>
      <c r="T1" s="51" t="s">
        <v>587</v>
      </c>
      <c r="U1" s="51" t="s">
        <v>588</v>
      </c>
      <c r="V1" s="52" t="s">
        <v>667</v>
      </c>
      <c r="W1" s="9"/>
      <c r="X1" s="8"/>
      <c r="Y1" s="9"/>
      <c r="Z1" s="9"/>
      <c r="AA1" s="9"/>
      <c r="AB1" s="9"/>
      <c r="AC1" s="9"/>
      <c r="AD1" s="8"/>
    </row>
    <row r="2" spans="1:30" ht="15" customHeight="1" x14ac:dyDescent="0.25">
      <c r="A2" s="126" t="s">
        <v>0</v>
      </c>
      <c r="B2" s="78" t="s">
        <v>1</v>
      </c>
      <c r="C2" s="78" t="s">
        <v>522</v>
      </c>
      <c r="D2" s="78" t="s">
        <v>548</v>
      </c>
      <c r="E2" s="77">
        <v>100</v>
      </c>
      <c r="F2" s="154">
        <v>57.55</v>
      </c>
      <c r="G2" s="154">
        <f t="shared" ref="G2:G11" si="0">F2</f>
        <v>57.55</v>
      </c>
      <c r="H2" s="214" t="s">
        <v>733</v>
      </c>
      <c r="I2" s="77">
        <v>600000000</v>
      </c>
      <c r="J2" s="78" t="s">
        <v>5</v>
      </c>
      <c r="K2" s="78" t="s">
        <v>5</v>
      </c>
      <c r="L2" s="78" t="s">
        <v>6</v>
      </c>
      <c r="M2" s="78" t="s">
        <v>43</v>
      </c>
      <c r="N2" s="78" t="s">
        <v>44</v>
      </c>
      <c r="O2" s="77">
        <v>411</v>
      </c>
      <c r="P2" s="77">
        <v>4110</v>
      </c>
      <c r="Q2" s="78" t="s">
        <v>649</v>
      </c>
      <c r="R2" s="77">
        <v>41112</v>
      </c>
      <c r="S2" s="78" t="s">
        <v>736</v>
      </c>
      <c r="T2" s="78"/>
      <c r="U2" s="78"/>
      <c r="V2" s="79"/>
      <c r="W2" s="9"/>
      <c r="X2" s="8"/>
      <c r="Y2" s="9"/>
      <c r="Z2" s="9"/>
      <c r="AA2" s="9"/>
      <c r="AB2" s="9"/>
      <c r="AC2" s="9"/>
      <c r="AD2" s="8"/>
    </row>
    <row r="3" spans="1:30" ht="15" customHeight="1" x14ac:dyDescent="0.25">
      <c r="A3" s="127" t="s">
        <v>0</v>
      </c>
      <c r="B3" s="63" t="s">
        <v>1</v>
      </c>
      <c r="C3" s="63" t="s">
        <v>522</v>
      </c>
      <c r="D3" s="63" t="s">
        <v>549</v>
      </c>
      <c r="E3" s="62">
        <v>100</v>
      </c>
      <c r="F3" s="32">
        <v>80.52</v>
      </c>
      <c r="G3" s="32">
        <f t="shared" si="0"/>
        <v>80.52</v>
      </c>
      <c r="H3" s="215" t="s">
        <v>733</v>
      </c>
      <c r="I3" s="62">
        <v>600000000</v>
      </c>
      <c r="J3" s="63" t="s">
        <v>5</v>
      </c>
      <c r="K3" s="63" t="s">
        <v>5</v>
      </c>
      <c r="L3" s="63" t="s">
        <v>6</v>
      </c>
      <c r="M3" s="63" t="s">
        <v>43</v>
      </c>
      <c r="N3" s="63" t="s">
        <v>44</v>
      </c>
      <c r="O3" s="62">
        <v>411</v>
      </c>
      <c r="P3" s="62">
        <v>4110</v>
      </c>
      <c r="Q3" s="63" t="s">
        <v>649</v>
      </c>
      <c r="R3" s="62">
        <v>41112</v>
      </c>
      <c r="S3" s="63" t="s">
        <v>736</v>
      </c>
      <c r="T3" s="63"/>
      <c r="U3" s="63"/>
      <c r="V3" s="64"/>
      <c r="W3" s="9"/>
      <c r="X3" s="8"/>
      <c r="Y3" s="9"/>
      <c r="Z3" s="9"/>
      <c r="AA3" s="9"/>
      <c r="AB3" s="9"/>
      <c r="AC3" s="9"/>
      <c r="AD3" s="8"/>
    </row>
    <row r="4" spans="1:30" ht="15" customHeight="1" x14ac:dyDescent="0.25">
      <c r="A4" s="127" t="s">
        <v>0</v>
      </c>
      <c r="B4" s="63" t="s">
        <v>1</v>
      </c>
      <c r="C4" s="63" t="s">
        <v>522</v>
      </c>
      <c r="D4" s="63" t="s">
        <v>543</v>
      </c>
      <c r="E4" s="62">
        <v>100</v>
      </c>
      <c r="F4" s="32">
        <v>41.17</v>
      </c>
      <c r="G4" s="32">
        <f t="shared" si="0"/>
        <v>41.17</v>
      </c>
      <c r="H4" s="215" t="s">
        <v>733</v>
      </c>
      <c r="I4" s="62">
        <v>600000000</v>
      </c>
      <c r="J4" s="63" t="s">
        <v>5</v>
      </c>
      <c r="K4" s="63" t="s">
        <v>5</v>
      </c>
      <c r="L4" s="63" t="s">
        <v>6</v>
      </c>
      <c r="M4" s="63" t="s">
        <v>43</v>
      </c>
      <c r="N4" s="63" t="s">
        <v>44</v>
      </c>
      <c r="O4" s="62">
        <v>411</v>
      </c>
      <c r="P4" s="62">
        <v>4110</v>
      </c>
      <c r="Q4" s="63" t="s">
        <v>649</v>
      </c>
      <c r="R4" s="62">
        <v>41112</v>
      </c>
      <c r="S4" s="63" t="s">
        <v>736</v>
      </c>
      <c r="T4" s="63"/>
      <c r="U4" s="63"/>
      <c r="V4" s="64"/>
      <c r="W4" s="9"/>
      <c r="X4" s="8"/>
      <c r="Y4" s="9"/>
      <c r="Z4" s="9"/>
      <c r="AA4" s="9"/>
      <c r="AB4" s="9"/>
      <c r="AC4" s="9"/>
      <c r="AD4" s="8"/>
    </row>
    <row r="5" spans="1:30" ht="15" customHeight="1" x14ac:dyDescent="0.25">
      <c r="A5" s="127" t="s">
        <v>0</v>
      </c>
      <c r="B5" s="63" t="s">
        <v>1</v>
      </c>
      <c r="C5" s="63" t="s">
        <v>522</v>
      </c>
      <c r="D5" s="63" t="s">
        <v>546</v>
      </c>
      <c r="E5" s="62">
        <v>100</v>
      </c>
      <c r="F5" s="32">
        <v>11.25</v>
      </c>
      <c r="G5" s="32">
        <f t="shared" si="0"/>
        <v>11.25</v>
      </c>
      <c r="H5" s="215" t="s">
        <v>733</v>
      </c>
      <c r="I5" s="62">
        <v>600000000</v>
      </c>
      <c r="J5" s="63" t="s">
        <v>5</v>
      </c>
      <c r="K5" s="63" t="s">
        <v>5</v>
      </c>
      <c r="L5" s="63" t="s">
        <v>6</v>
      </c>
      <c r="M5" s="63" t="s">
        <v>43</v>
      </c>
      <c r="N5" s="63" t="s">
        <v>44</v>
      </c>
      <c r="O5" s="62">
        <v>411</v>
      </c>
      <c r="P5" s="62">
        <v>4110</v>
      </c>
      <c r="Q5" s="63" t="s">
        <v>649</v>
      </c>
      <c r="R5" s="62">
        <v>41112</v>
      </c>
      <c r="S5" s="63" t="s">
        <v>736</v>
      </c>
      <c r="T5" s="63"/>
      <c r="U5" s="63"/>
      <c r="V5" s="64"/>
      <c r="W5" s="9"/>
      <c r="X5" s="8"/>
      <c r="Y5" s="9"/>
      <c r="Z5" s="9"/>
      <c r="AA5" s="9"/>
      <c r="AB5" s="9"/>
      <c r="AC5" s="9"/>
      <c r="AD5" s="8"/>
    </row>
    <row r="6" spans="1:30" ht="15" customHeight="1" x14ac:dyDescent="0.25">
      <c r="A6" s="127" t="s">
        <v>0</v>
      </c>
      <c r="B6" s="63" t="s">
        <v>1</v>
      </c>
      <c r="C6" s="63" t="s">
        <v>522</v>
      </c>
      <c r="D6" s="63" t="s">
        <v>551</v>
      </c>
      <c r="E6" s="62">
        <v>100</v>
      </c>
      <c r="F6" s="32">
        <v>36.56</v>
      </c>
      <c r="G6" s="32">
        <f t="shared" si="0"/>
        <v>36.56</v>
      </c>
      <c r="H6" s="215" t="s">
        <v>733</v>
      </c>
      <c r="I6" s="62">
        <v>600000000</v>
      </c>
      <c r="J6" s="63" t="s">
        <v>5</v>
      </c>
      <c r="K6" s="63" t="s">
        <v>5</v>
      </c>
      <c r="L6" s="63" t="s">
        <v>6</v>
      </c>
      <c r="M6" s="63" t="s">
        <v>43</v>
      </c>
      <c r="N6" s="63" t="s">
        <v>44</v>
      </c>
      <c r="O6" s="62">
        <v>411</v>
      </c>
      <c r="P6" s="62">
        <v>4110</v>
      </c>
      <c r="Q6" s="63" t="s">
        <v>649</v>
      </c>
      <c r="R6" s="62">
        <v>41112</v>
      </c>
      <c r="S6" s="63" t="s">
        <v>736</v>
      </c>
      <c r="T6" s="63"/>
      <c r="U6" s="63"/>
      <c r="V6" s="64"/>
      <c r="W6" s="9"/>
      <c r="X6" s="8"/>
      <c r="Y6" s="9"/>
      <c r="Z6" s="9"/>
      <c r="AA6" s="9"/>
      <c r="AB6" s="9"/>
      <c r="AC6" s="9"/>
      <c r="AD6" s="8"/>
    </row>
    <row r="7" spans="1:30" ht="15" customHeight="1" x14ac:dyDescent="0.25">
      <c r="A7" s="127" t="s">
        <v>0</v>
      </c>
      <c r="B7" s="63" t="s">
        <v>1</v>
      </c>
      <c r="C7" s="63" t="s">
        <v>522</v>
      </c>
      <c r="D7" s="63" t="s">
        <v>552</v>
      </c>
      <c r="E7" s="62">
        <v>100</v>
      </c>
      <c r="F7" s="32">
        <v>36.44</v>
      </c>
      <c r="G7" s="32">
        <f t="shared" si="0"/>
        <v>36.44</v>
      </c>
      <c r="H7" s="215" t="s">
        <v>733</v>
      </c>
      <c r="I7" s="62">
        <v>600000000</v>
      </c>
      <c r="J7" s="63" t="s">
        <v>5</v>
      </c>
      <c r="K7" s="63" t="s">
        <v>5</v>
      </c>
      <c r="L7" s="63" t="s">
        <v>6</v>
      </c>
      <c r="M7" s="63" t="s">
        <v>43</v>
      </c>
      <c r="N7" s="63" t="s">
        <v>44</v>
      </c>
      <c r="O7" s="62">
        <v>411</v>
      </c>
      <c r="P7" s="62">
        <v>4110</v>
      </c>
      <c r="Q7" s="63" t="s">
        <v>649</v>
      </c>
      <c r="R7" s="62">
        <v>41112</v>
      </c>
      <c r="S7" s="63" t="s">
        <v>736</v>
      </c>
      <c r="T7" s="63"/>
      <c r="U7" s="63"/>
      <c r="V7" s="64"/>
      <c r="W7" s="9"/>
      <c r="X7" s="8"/>
      <c r="Y7" s="9"/>
      <c r="Z7" s="9"/>
      <c r="AA7" s="9"/>
      <c r="AB7" s="9"/>
      <c r="AC7" s="9"/>
      <c r="AD7" s="8"/>
    </row>
    <row r="8" spans="1:30" ht="15" customHeight="1" x14ac:dyDescent="0.25">
      <c r="A8" s="127" t="s">
        <v>0</v>
      </c>
      <c r="B8" s="63" t="s">
        <v>1</v>
      </c>
      <c r="C8" s="63" t="s">
        <v>522</v>
      </c>
      <c r="D8" s="63" t="s">
        <v>566</v>
      </c>
      <c r="E8" s="62">
        <v>100</v>
      </c>
      <c r="F8" s="32">
        <v>14.05</v>
      </c>
      <c r="G8" s="32">
        <f t="shared" si="0"/>
        <v>14.05</v>
      </c>
      <c r="H8" s="215" t="s">
        <v>733</v>
      </c>
      <c r="I8" s="62">
        <v>605130000</v>
      </c>
      <c r="J8" s="63" t="s">
        <v>5</v>
      </c>
      <c r="K8" s="63" t="s">
        <v>5</v>
      </c>
      <c r="L8" s="63" t="s">
        <v>89</v>
      </c>
      <c r="M8" s="63" t="s">
        <v>43</v>
      </c>
      <c r="N8" s="63" t="s">
        <v>44</v>
      </c>
      <c r="O8" s="62">
        <v>411</v>
      </c>
      <c r="P8" s="62">
        <v>4110</v>
      </c>
      <c r="Q8" s="63" t="s">
        <v>649</v>
      </c>
      <c r="R8" s="62">
        <v>41112</v>
      </c>
      <c r="S8" s="63" t="s">
        <v>736</v>
      </c>
      <c r="T8" s="63"/>
      <c r="U8" s="63"/>
      <c r="V8" s="64"/>
      <c r="W8" s="9"/>
      <c r="X8" s="8"/>
      <c r="Y8" s="9"/>
      <c r="Z8" s="9"/>
      <c r="AA8" s="9"/>
      <c r="AB8" s="9"/>
      <c r="AC8" s="9"/>
      <c r="AD8" s="8"/>
    </row>
    <row r="9" spans="1:30" ht="15" customHeight="1" x14ac:dyDescent="0.25">
      <c r="A9" s="127" t="s">
        <v>0</v>
      </c>
      <c r="B9" s="63" t="s">
        <v>1</v>
      </c>
      <c r="C9" s="63" t="s">
        <v>522</v>
      </c>
      <c r="D9" s="63" t="s">
        <v>544</v>
      </c>
      <c r="E9" s="62">
        <v>100</v>
      </c>
      <c r="F9" s="32">
        <v>72.650000000000006</v>
      </c>
      <c r="G9" s="32">
        <f t="shared" si="0"/>
        <v>72.650000000000006</v>
      </c>
      <c r="H9" s="215" t="s">
        <v>733</v>
      </c>
      <c r="I9" s="62">
        <v>605210000</v>
      </c>
      <c r="J9" s="63" t="s">
        <v>5</v>
      </c>
      <c r="K9" s="63" t="s">
        <v>5</v>
      </c>
      <c r="L9" s="63" t="s">
        <v>545</v>
      </c>
      <c r="M9" s="63" t="s">
        <v>43</v>
      </c>
      <c r="N9" s="63" t="s">
        <v>44</v>
      </c>
      <c r="O9" s="62">
        <v>411</v>
      </c>
      <c r="P9" s="62">
        <v>4110</v>
      </c>
      <c r="Q9" s="63" t="s">
        <v>649</v>
      </c>
      <c r="R9" s="62">
        <v>41112</v>
      </c>
      <c r="S9" s="63" t="s">
        <v>736</v>
      </c>
      <c r="T9" s="63"/>
      <c r="U9" s="63"/>
      <c r="V9" s="64"/>
      <c r="W9" s="9"/>
      <c r="X9" s="8"/>
      <c r="Y9" s="9"/>
      <c r="Z9" s="9"/>
      <c r="AA9" s="9"/>
      <c r="AB9" s="9"/>
      <c r="AC9" s="9"/>
      <c r="AD9" s="8"/>
    </row>
    <row r="10" spans="1:30" ht="15" customHeight="1" x14ac:dyDescent="0.25">
      <c r="A10" s="127" t="s">
        <v>0</v>
      </c>
      <c r="B10" s="63" t="s">
        <v>1</v>
      </c>
      <c r="C10" s="63" t="s">
        <v>522</v>
      </c>
      <c r="D10" s="63" t="s">
        <v>524</v>
      </c>
      <c r="E10" s="62">
        <v>100</v>
      </c>
      <c r="F10" s="32">
        <v>14.19</v>
      </c>
      <c r="G10" s="32">
        <f t="shared" si="0"/>
        <v>14.19</v>
      </c>
      <c r="H10" s="215" t="s">
        <v>733</v>
      </c>
      <c r="I10" s="62">
        <v>605220002</v>
      </c>
      <c r="J10" s="63" t="s">
        <v>5</v>
      </c>
      <c r="K10" s="63" t="s">
        <v>5</v>
      </c>
      <c r="L10" s="63" t="s">
        <v>525</v>
      </c>
      <c r="M10" s="63" t="s">
        <v>43</v>
      </c>
      <c r="N10" s="63" t="s">
        <v>44</v>
      </c>
      <c r="O10" s="62">
        <v>411</v>
      </c>
      <c r="P10" s="62">
        <v>4110</v>
      </c>
      <c r="Q10" s="63" t="s">
        <v>649</v>
      </c>
      <c r="R10" s="62">
        <v>41112</v>
      </c>
      <c r="S10" s="63" t="s">
        <v>736</v>
      </c>
      <c r="T10" s="63"/>
      <c r="U10" s="63"/>
      <c r="V10" s="64"/>
      <c r="W10" s="9"/>
      <c r="X10" s="8"/>
      <c r="Y10" s="9"/>
      <c r="Z10" s="9"/>
      <c r="AA10" s="9"/>
      <c r="AB10" s="9"/>
      <c r="AC10" s="9"/>
      <c r="AD10" s="8"/>
    </row>
    <row r="11" spans="1:30" ht="15" customHeight="1" x14ac:dyDescent="0.25">
      <c r="A11" s="128" t="s">
        <v>0</v>
      </c>
      <c r="B11" s="81" t="s">
        <v>1</v>
      </c>
      <c r="C11" s="81" t="s">
        <v>522</v>
      </c>
      <c r="D11" s="81" t="s">
        <v>547</v>
      </c>
      <c r="E11" s="80">
        <v>100</v>
      </c>
      <c r="F11" s="185">
        <v>64.099999999999994</v>
      </c>
      <c r="G11" s="185">
        <f t="shared" si="0"/>
        <v>64.099999999999994</v>
      </c>
      <c r="H11" s="216" t="s">
        <v>733</v>
      </c>
      <c r="I11" s="80">
        <v>605220002</v>
      </c>
      <c r="J11" s="81" t="s">
        <v>5</v>
      </c>
      <c r="K11" s="81" t="s">
        <v>5</v>
      </c>
      <c r="L11" s="81" t="s">
        <v>525</v>
      </c>
      <c r="M11" s="81" t="s">
        <v>43</v>
      </c>
      <c r="N11" s="81" t="s">
        <v>44</v>
      </c>
      <c r="O11" s="80">
        <v>411</v>
      </c>
      <c r="P11" s="80">
        <v>4110</v>
      </c>
      <c r="Q11" s="81" t="s">
        <v>649</v>
      </c>
      <c r="R11" s="80">
        <v>41112</v>
      </c>
      <c r="S11" s="81" t="s">
        <v>736</v>
      </c>
      <c r="T11" s="81"/>
      <c r="U11" s="81"/>
      <c r="V11" s="82"/>
      <c r="W11" s="9"/>
      <c r="X11" s="8"/>
      <c r="Y11" s="9"/>
      <c r="Z11" s="9"/>
      <c r="AA11" s="9"/>
      <c r="AB11" s="9"/>
      <c r="AC11" s="9"/>
      <c r="AD11" s="8"/>
    </row>
    <row r="12" spans="1:30" ht="15" customHeight="1" x14ac:dyDescent="0.25">
      <c r="A12" s="130" t="s">
        <v>596</v>
      </c>
      <c r="B12" s="67"/>
      <c r="C12" s="67"/>
      <c r="D12" s="67"/>
      <c r="E12" s="225"/>
      <c r="F12" s="157">
        <f>SUM(F2:F11)</f>
        <v>428.48</v>
      </c>
      <c r="G12" s="157"/>
      <c r="H12" s="217"/>
      <c r="I12" s="225"/>
      <c r="J12" s="67"/>
      <c r="K12" s="67"/>
      <c r="L12" s="67"/>
      <c r="M12" s="67"/>
      <c r="N12" s="67"/>
      <c r="O12" s="225"/>
      <c r="P12" s="225"/>
      <c r="Q12" s="67"/>
      <c r="R12" s="225"/>
      <c r="S12" s="67"/>
      <c r="T12" s="67"/>
      <c r="U12" s="67"/>
      <c r="V12" s="226"/>
      <c r="W12" s="9"/>
      <c r="X12" s="8"/>
      <c r="Y12" s="9"/>
      <c r="Z12" s="9"/>
      <c r="AA12" s="9"/>
      <c r="AB12" s="9"/>
      <c r="AC12" s="9"/>
      <c r="AD12" s="8"/>
    </row>
    <row r="13" spans="1:30" s="8" customFormat="1" ht="15" customHeight="1" x14ac:dyDescent="0.25">
      <c r="A13" s="141" t="s">
        <v>0</v>
      </c>
      <c r="B13" s="54" t="s">
        <v>1</v>
      </c>
      <c r="C13" s="54" t="s">
        <v>2</v>
      </c>
      <c r="D13" s="54" t="s">
        <v>18</v>
      </c>
      <c r="E13" s="53">
        <v>100</v>
      </c>
      <c r="F13" s="344">
        <v>18.32</v>
      </c>
      <c r="G13" s="18">
        <f>F13</f>
        <v>18.32</v>
      </c>
      <c r="H13" s="214" t="s">
        <v>733</v>
      </c>
      <c r="I13" s="53">
        <v>705000000</v>
      </c>
      <c r="J13" s="54" t="s">
        <v>10</v>
      </c>
      <c r="K13" s="54" t="s">
        <v>10</v>
      </c>
      <c r="L13" s="54" t="s">
        <v>11</v>
      </c>
      <c r="M13" s="54" t="s">
        <v>19</v>
      </c>
      <c r="N13" s="54" t="s">
        <v>20</v>
      </c>
      <c r="O13" s="53">
        <v>121</v>
      </c>
      <c r="P13" s="53">
        <v>1211</v>
      </c>
      <c r="Q13" s="54" t="s">
        <v>19</v>
      </c>
      <c r="R13" s="53">
        <v>12111</v>
      </c>
      <c r="S13" s="54" t="s">
        <v>19</v>
      </c>
      <c r="T13" s="54"/>
      <c r="U13" s="54"/>
      <c r="V13" s="55"/>
      <c r="W13"/>
      <c r="X13" s="10"/>
      <c r="Y13"/>
      <c r="Z13"/>
      <c r="AA13"/>
      <c r="AB13"/>
      <c r="AC13"/>
      <c r="AD13" s="11"/>
    </row>
    <row r="14" spans="1:30" s="8" customFormat="1" ht="15" customHeight="1" x14ac:dyDescent="0.25">
      <c r="A14" s="127" t="s">
        <v>0</v>
      </c>
      <c r="B14" s="63" t="s">
        <v>1</v>
      </c>
      <c r="C14" s="63" t="s">
        <v>2</v>
      </c>
      <c r="D14" s="63"/>
      <c r="E14" s="62">
        <v>100</v>
      </c>
      <c r="F14" s="24">
        <v>8.0500000000000007</v>
      </c>
      <c r="G14" s="19">
        <f>F14</f>
        <v>8.0500000000000007</v>
      </c>
      <c r="H14" s="215" t="s">
        <v>733</v>
      </c>
      <c r="I14" s="62">
        <v>600000000</v>
      </c>
      <c r="J14" s="63" t="s">
        <v>5</v>
      </c>
      <c r="K14" s="63" t="s">
        <v>5</v>
      </c>
      <c r="L14" s="63" t="s">
        <v>6</v>
      </c>
      <c r="M14" s="63" t="s">
        <v>146</v>
      </c>
      <c r="N14" s="63" t="s">
        <v>79</v>
      </c>
      <c r="O14" s="62">
        <v>382</v>
      </c>
      <c r="P14" s="62">
        <v>3820</v>
      </c>
      <c r="Q14" s="63" t="s">
        <v>146</v>
      </c>
      <c r="R14" s="62">
        <v>13121</v>
      </c>
      <c r="S14" s="63" t="s">
        <v>740</v>
      </c>
      <c r="T14" s="63"/>
      <c r="U14" s="63"/>
      <c r="V14" s="64"/>
      <c r="W14"/>
      <c r="X14" s="10"/>
      <c r="Y14"/>
      <c r="Z14"/>
      <c r="AA14"/>
      <c r="AB14"/>
      <c r="AC14"/>
      <c r="AD14" s="11"/>
    </row>
    <row r="15" spans="1:30" s="8" customFormat="1" ht="15" customHeight="1" x14ac:dyDescent="0.25">
      <c r="A15" s="135" t="s">
        <v>0</v>
      </c>
      <c r="B15" s="57" t="s">
        <v>1</v>
      </c>
      <c r="C15" s="57" t="s">
        <v>2</v>
      </c>
      <c r="D15" s="57"/>
      <c r="E15" s="56">
        <v>100</v>
      </c>
      <c r="F15" s="21">
        <v>20.399999999999999</v>
      </c>
      <c r="G15" s="19">
        <f t="shared" ref="G15" si="1">F15</f>
        <v>20.399999999999999</v>
      </c>
      <c r="H15" s="215" t="s">
        <v>733</v>
      </c>
      <c r="I15" s="56">
        <v>401310000</v>
      </c>
      <c r="J15" s="57" t="s">
        <v>76</v>
      </c>
      <c r="K15" s="57" t="s">
        <v>77</v>
      </c>
      <c r="L15" s="57" t="s">
        <v>78</v>
      </c>
      <c r="M15" s="57" t="s">
        <v>41</v>
      </c>
      <c r="N15" s="57" t="s">
        <v>38</v>
      </c>
      <c r="O15" s="56">
        <v>211</v>
      </c>
      <c r="P15" s="56">
        <v>2112</v>
      </c>
      <c r="Q15" s="57" t="s">
        <v>645</v>
      </c>
      <c r="R15" s="56">
        <v>21111</v>
      </c>
      <c r="S15" s="57" t="s">
        <v>41</v>
      </c>
      <c r="T15" s="57"/>
      <c r="U15" s="57"/>
      <c r="V15" s="58" t="s">
        <v>618</v>
      </c>
      <c r="W15"/>
      <c r="X15" s="10"/>
      <c r="Y15"/>
      <c r="Z15"/>
      <c r="AA15"/>
      <c r="AB15"/>
      <c r="AC15"/>
      <c r="AD15" s="11"/>
    </row>
    <row r="16" spans="1:30" s="8" customFormat="1" ht="15" customHeight="1" x14ac:dyDescent="0.25">
      <c r="A16" s="135" t="s">
        <v>0</v>
      </c>
      <c r="B16" s="57" t="s">
        <v>1</v>
      </c>
      <c r="C16" s="57" t="s">
        <v>2</v>
      </c>
      <c r="D16" s="57"/>
      <c r="E16" s="56">
        <v>100</v>
      </c>
      <c r="F16" s="21">
        <v>13.57</v>
      </c>
      <c r="G16" s="19">
        <f>F16</f>
        <v>13.57</v>
      </c>
      <c r="H16" s="215" t="s">
        <v>733</v>
      </c>
      <c r="I16" s="56">
        <v>401310000</v>
      </c>
      <c r="J16" s="57" t="s">
        <v>76</v>
      </c>
      <c r="K16" s="57" t="s">
        <v>77</v>
      </c>
      <c r="L16" s="57" t="s">
        <v>78</v>
      </c>
      <c r="M16" s="57" t="s">
        <v>41</v>
      </c>
      <c r="N16" s="57" t="s">
        <v>38</v>
      </c>
      <c r="O16" s="56">
        <v>211</v>
      </c>
      <c r="P16" s="56">
        <v>2112</v>
      </c>
      <c r="Q16" s="57" t="s">
        <v>645</v>
      </c>
      <c r="R16" s="56">
        <v>21111</v>
      </c>
      <c r="S16" s="57" t="s">
        <v>41</v>
      </c>
      <c r="T16" s="57"/>
      <c r="U16" s="57"/>
      <c r="V16" s="58" t="s">
        <v>619</v>
      </c>
      <c r="W16"/>
      <c r="X16" s="10"/>
      <c r="Y16"/>
      <c r="Z16"/>
      <c r="AA16"/>
      <c r="AB16"/>
      <c r="AC16"/>
      <c r="AD16" s="11"/>
    </row>
    <row r="17" spans="1:30" s="8" customFormat="1" ht="15" customHeight="1" x14ac:dyDescent="0.25">
      <c r="A17" s="135" t="s">
        <v>0</v>
      </c>
      <c r="B17" s="57" t="s">
        <v>1</v>
      </c>
      <c r="C17" s="57" t="s">
        <v>2</v>
      </c>
      <c r="D17" s="57"/>
      <c r="E17" s="56">
        <v>100</v>
      </c>
      <c r="F17" s="21">
        <v>16.329999999999998</v>
      </c>
      <c r="G17" s="19">
        <f>F17</f>
        <v>16.329999999999998</v>
      </c>
      <c r="H17" s="215" t="s">
        <v>733</v>
      </c>
      <c r="I17" s="56">
        <v>401310000</v>
      </c>
      <c r="J17" s="57" t="s">
        <v>76</v>
      </c>
      <c r="K17" s="57" t="s">
        <v>77</v>
      </c>
      <c r="L17" s="57" t="s">
        <v>78</v>
      </c>
      <c r="M17" s="57" t="s">
        <v>41</v>
      </c>
      <c r="N17" s="57" t="s">
        <v>38</v>
      </c>
      <c r="O17" s="56">
        <v>211</v>
      </c>
      <c r="P17" s="56">
        <v>2112</v>
      </c>
      <c r="Q17" s="57" t="s">
        <v>645</v>
      </c>
      <c r="R17" s="56">
        <v>21111</v>
      </c>
      <c r="S17" s="57" t="s">
        <v>41</v>
      </c>
      <c r="T17" s="57"/>
      <c r="U17" s="57"/>
      <c r="V17" s="58" t="s">
        <v>620</v>
      </c>
      <c r="W17"/>
      <c r="X17" s="10"/>
      <c r="Y17"/>
      <c r="Z17"/>
      <c r="AA17"/>
      <c r="AB17"/>
      <c r="AC17"/>
      <c r="AD17" s="11"/>
    </row>
    <row r="18" spans="1:30" s="8" customFormat="1" ht="15" customHeight="1" x14ac:dyDescent="0.25">
      <c r="A18" s="127" t="s">
        <v>0</v>
      </c>
      <c r="B18" s="63" t="s">
        <v>1</v>
      </c>
      <c r="C18" s="63" t="s">
        <v>2</v>
      </c>
      <c r="D18" s="63"/>
      <c r="E18" s="62">
        <v>50</v>
      </c>
      <c r="F18" s="21">
        <v>10.199999999999999</v>
      </c>
      <c r="G18" s="19">
        <v>20.399999999999999</v>
      </c>
      <c r="H18" s="215" t="s">
        <v>733</v>
      </c>
      <c r="I18" s="62">
        <v>606040100</v>
      </c>
      <c r="J18" s="63" t="s">
        <v>5</v>
      </c>
      <c r="K18" s="63" t="s">
        <v>5</v>
      </c>
      <c r="L18" s="63" t="s">
        <v>39</v>
      </c>
      <c r="M18" s="63" t="s">
        <v>41</v>
      </c>
      <c r="N18" s="63" t="s">
        <v>38</v>
      </c>
      <c r="O18" s="62">
        <v>211</v>
      </c>
      <c r="P18" s="62">
        <v>2112</v>
      </c>
      <c r="Q18" s="63" t="s">
        <v>645</v>
      </c>
      <c r="R18" s="62">
        <v>21111</v>
      </c>
      <c r="S18" s="63" t="s">
        <v>41</v>
      </c>
      <c r="T18" s="63"/>
      <c r="U18" s="63"/>
      <c r="V18" s="64" t="s">
        <v>675</v>
      </c>
      <c r="W18"/>
      <c r="X18" s="10"/>
      <c r="Y18"/>
      <c r="Z18"/>
      <c r="AA18"/>
      <c r="AB18"/>
      <c r="AC18"/>
      <c r="AD18" s="11"/>
    </row>
    <row r="19" spans="1:30" s="8" customFormat="1" ht="15" customHeight="1" x14ac:dyDescent="0.25">
      <c r="A19" s="129" t="s">
        <v>0</v>
      </c>
      <c r="B19" s="60" t="s">
        <v>1</v>
      </c>
      <c r="C19" s="60" t="s">
        <v>2</v>
      </c>
      <c r="D19" s="60"/>
      <c r="E19" s="59">
        <v>50</v>
      </c>
      <c r="F19" s="21">
        <v>10.199999999999999</v>
      </c>
      <c r="G19" s="19">
        <v>20.399999999999999</v>
      </c>
      <c r="H19" s="215" t="s">
        <v>733</v>
      </c>
      <c r="I19" s="59">
        <v>606040200</v>
      </c>
      <c r="J19" s="60" t="s">
        <v>5</v>
      </c>
      <c r="K19" s="60" t="s">
        <v>5</v>
      </c>
      <c r="L19" s="60" t="s">
        <v>35</v>
      </c>
      <c r="M19" s="60" t="s">
        <v>41</v>
      </c>
      <c r="N19" s="60" t="s">
        <v>38</v>
      </c>
      <c r="O19" s="59">
        <v>211</v>
      </c>
      <c r="P19" s="59">
        <v>2112</v>
      </c>
      <c r="Q19" s="60" t="s">
        <v>645</v>
      </c>
      <c r="R19" s="59">
        <v>21111</v>
      </c>
      <c r="S19" s="60" t="s">
        <v>41</v>
      </c>
      <c r="T19" s="60"/>
      <c r="U19" s="60"/>
      <c r="V19" s="61" t="s">
        <v>675</v>
      </c>
      <c r="W19"/>
      <c r="X19" s="10"/>
      <c r="Y19"/>
      <c r="Z19"/>
      <c r="AA19"/>
      <c r="AB19"/>
      <c r="AC19"/>
      <c r="AD19" s="11"/>
    </row>
    <row r="20" spans="1:30" s="8" customFormat="1" ht="30" customHeight="1" x14ac:dyDescent="0.25">
      <c r="A20" s="127" t="s">
        <v>0</v>
      </c>
      <c r="B20" s="63" t="s">
        <v>1</v>
      </c>
      <c r="C20" s="63" t="s">
        <v>2</v>
      </c>
      <c r="D20" s="63"/>
      <c r="E20" s="62">
        <v>100</v>
      </c>
      <c r="F20" s="19">
        <v>3.91</v>
      </c>
      <c r="G20" s="19">
        <f>F20</f>
        <v>3.91</v>
      </c>
      <c r="H20" s="215" t="s">
        <v>733</v>
      </c>
      <c r="I20" s="62">
        <v>606040100</v>
      </c>
      <c r="J20" s="63" t="s">
        <v>5</v>
      </c>
      <c r="K20" s="63" t="s">
        <v>5</v>
      </c>
      <c r="L20" s="63" t="s">
        <v>39</v>
      </c>
      <c r="M20" s="63" t="s">
        <v>37</v>
      </c>
      <c r="N20" s="63" t="s">
        <v>38</v>
      </c>
      <c r="O20" s="62">
        <v>281</v>
      </c>
      <c r="P20" s="62">
        <v>2811</v>
      </c>
      <c r="Q20" s="63" t="s">
        <v>647</v>
      </c>
      <c r="R20" s="62">
        <v>27111</v>
      </c>
      <c r="S20" s="228" t="s">
        <v>748</v>
      </c>
      <c r="T20" s="63"/>
      <c r="U20" s="63"/>
      <c r="V20" s="64"/>
      <c r="W20"/>
      <c r="X20" s="10"/>
      <c r="Y20"/>
      <c r="Z20"/>
      <c r="AA20"/>
      <c r="AB20"/>
      <c r="AC20"/>
      <c r="AD20" s="11"/>
    </row>
    <row r="21" spans="1:30" s="8" customFormat="1" ht="30" customHeight="1" x14ac:dyDescent="0.25">
      <c r="A21" s="127" t="s">
        <v>0</v>
      </c>
      <c r="B21" s="63" t="s">
        <v>1</v>
      </c>
      <c r="C21" s="63" t="s">
        <v>2</v>
      </c>
      <c r="D21" s="63"/>
      <c r="E21" s="62">
        <v>50</v>
      </c>
      <c r="F21" s="19">
        <v>44.63</v>
      </c>
      <c r="G21" s="19">
        <v>89.26</v>
      </c>
      <c r="H21" s="215" t="s">
        <v>733</v>
      </c>
      <c r="I21" s="62">
        <v>606040100</v>
      </c>
      <c r="J21" s="63" t="s">
        <v>5</v>
      </c>
      <c r="K21" s="63" t="s">
        <v>5</v>
      </c>
      <c r="L21" s="63" t="s">
        <v>39</v>
      </c>
      <c r="M21" s="63" t="s">
        <v>37</v>
      </c>
      <c r="N21" s="63" t="s">
        <v>38</v>
      </c>
      <c r="O21" s="62">
        <v>281</v>
      </c>
      <c r="P21" s="62">
        <v>2811</v>
      </c>
      <c r="Q21" s="63" t="s">
        <v>647</v>
      </c>
      <c r="R21" s="62">
        <v>27111</v>
      </c>
      <c r="S21" s="228" t="s">
        <v>748</v>
      </c>
      <c r="T21" s="63"/>
      <c r="U21" s="63"/>
      <c r="V21" s="64"/>
      <c r="W21"/>
      <c r="X21" s="10"/>
      <c r="Y21"/>
      <c r="Z21"/>
      <c r="AA21"/>
      <c r="AB21"/>
      <c r="AC21"/>
      <c r="AD21" s="11"/>
    </row>
    <row r="22" spans="1:30" s="8" customFormat="1" ht="30" customHeight="1" x14ac:dyDescent="0.25">
      <c r="A22" s="129" t="s">
        <v>0</v>
      </c>
      <c r="B22" s="60" t="s">
        <v>1</v>
      </c>
      <c r="C22" s="60" t="s">
        <v>2</v>
      </c>
      <c r="D22" s="60"/>
      <c r="E22" s="59">
        <v>50</v>
      </c>
      <c r="F22" s="19">
        <v>44.63</v>
      </c>
      <c r="G22" s="19">
        <v>89.26</v>
      </c>
      <c r="H22" s="215" t="s">
        <v>733</v>
      </c>
      <c r="I22" s="59">
        <v>606040200</v>
      </c>
      <c r="J22" s="60" t="s">
        <v>5</v>
      </c>
      <c r="K22" s="60" t="s">
        <v>5</v>
      </c>
      <c r="L22" s="60" t="s">
        <v>35</v>
      </c>
      <c r="M22" s="60" t="s">
        <v>37</v>
      </c>
      <c r="N22" s="60" t="s">
        <v>38</v>
      </c>
      <c r="O22" s="59">
        <v>281</v>
      </c>
      <c r="P22" s="59">
        <v>2811</v>
      </c>
      <c r="Q22" s="60" t="s">
        <v>647</v>
      </c>
      <c r="R22" s="59">
        <v>27111</v>
      </c>
      <c r="S22" s="229" t="s">
        <v>748</v>
      </c>
      <c r="T22" s="60"/>
      <c r="U22" s="60"/>
      <c r="V22" s="61"/>
      <c r="W22"/>
      <c r="X22" s="10"/>
      <c r="Y22"/>
      <c r="Z22"/>
      <c r="AA22"/>
      <c r="AB22"/>
      <c r="AC22"/>
      <c r="AD22" s="11"/>
    </row>
    <row r="23" spans="1:30" s="8" customFormat="1" ht="30" customHeight="1" x14ac:dyDescent="0.25">
      <c r="A23" s="135" t="s">
        <v>0</v>
      </c>
      <c r="B23" s="57" t="s">
        <v>1</v>
      </c>
      <c r="C23" s="57" t="s">
        <v>2</v>
      </c>
      <c r="D23" s="57"/>
      <c r="E23" s="56">
        <v>100</v>
      </c>
      <c r="F23" s="19">
        <v>33.119999999999997</v>
      </c>
      <c r="G23" s="19">
        <f t="shared" ref="G23:G35" si="2">F23</f>
        <v>33.119999999999997</v>
      </c>
      <c r="H23" s="215" t="s">
        <v>733</v>
      </c>
      <c r="I23" s="56">
        <v>401310000</v>
      </c>
      <c r="J23" s="57" t="s">
        <v>76</v>
      </c>
      <c r="K23" s="57" t="s">
        <v>77</v>
      </c>
      <c r="L23" s="57" t="s">
        <v>78</v>
      </c>
      <c r="M23" s="57" t="s">
        <v>612</v>
      </c>
      <c r="N23" s="57" t="s">
        <v>38</v>
      </c>
      <c r="O23" s="56">
        <v>282</v>
      </c>
      <c r="P23" s="56">
        <v>2821</v>
      </c>
      <c r="Q23" s="57" t="s">
        <v>648</v>
      </c>
      <c r="R23" s="56">
        <v>27211</v>
      </c>
      <c r="S23" s="72" t="s">
        <v>739</v>
      </c>
      <c r="T23" s="57"/>
      <c r="U23" s="57"/>
      <c r="V23" s="58"/>
      <c r="W23"/>
      <c r="X23" s="10"/>
      <c r="Y23"/>
      <c r="Z23"/>
      <c r="AA23"/>
      <c r="AB23"/>
      <c r="AC23"/>
      <c r="AD23" s="11"/>
    </row>
    <row r="24" spans="1:30" s="8" customFormat="1" ht="15" customHeight="1" x14ac:dyDescent="0.25">
      <c r="A24" s="127" t="s">
        <v>0</v>
      </c>
      <c r="B24" s="63" t="s">
        <v>1</v>
      </c>
      <c r="C24" s="63" t="s">
        <v>2</v>
      </c>
      <c r="D24" s="63"/>
      <c r="E24" s="62">
        <v>100</v>
      </c>
      <c r="F24" s="25">
        <v>33.119999999999997</v>
      </c>
      <c r="G24" s="19">
        <f t="shared" si="2"/>
        <v>33.119999999999997</v>
      </c>
      <c r="H24" s="215" t="s">
        <v>733</v>
      </c>
      <c r="I24" s="62">
        <v>600000000</v>
      </c>
      <c r="J24" s="63" t="s">
        <v>5</v>
      </c>
      <c r="K24" s="63" t="s">
        <v>5</v>
      </c>
      <c r="L24" s="63" t="s">
        <v>6</v>
      </c>
      <c r="M24" s="63" t="s">
        <v>616</v>
      </c>
      <c r="N24" s="63" t="s">
        <v>79</v>
      </c>
      <c r="O24" s="62">
        <v>323</v>
      </c>
      <c r="P24" s="62">
        <v>3231</v>
      </c>
      <c r="Q24" s="63" t="s">
        <v>741</v>
      </c>
      <c r="R24" s="62">
        <v>32121</v>
      </c>
      <c r="S24" s="63" t="s">
        <v>741</v>
      </c>
      <c r="T24" s="63"/>
      <c r="U24" s="63"/>
      <c r="V24" s="64"/>
      <c r="W24"/>
      <c r="X24" s="10"/>
      <c r="Y24"/>
      <c r="Z24"/>
      <c r="AA24"/>
      <c r="AB24"/>
      <c r="AC24"/>
      <c r="AD24" s="11"/>
    </row>
    <row r="25" spans="1:30" s="8" customFormat="1" ht="15" customHeight="1" x14ac:dyDescent="0.25">
      <c r="A25" s="135" t="s">
        <v>0</v>
      </c>
      <c r="B25" s="57" t="s">
        <v>1</v>
      </c>
      <c r="C25" s="57" t="s">
        <v>2</v>
      </c>
      <c r="D25" s="57"/>
      <c r="E25" s="56">
        <v>100</v>
      </c>
      <c r="F25" s="22">
        <v>10.81</v>
      </c>
      <c r="G25" s="19">
        <f t="shared" si="2"/>
        <v>10.81</v>
      </c>
      <c r="H25" s="215" t="s">
        <v>733</v>
      </c>
      <c r="I25" s="56">
        <v>401310000</v>
      </c>
      <c r="J25" s="57" t="s">
        <v>76</v>
      </c>
      <c r="K25" s="57" t="s">
        <v>77</v>
      </c>
      <c r="L25" s="57" t="s">
        <v>78</v>
      </c>
      <c r="M25" s="57" t="s">
        <v>43</v>
      </c>
      <c r="N25" s="57" t="s">
        <v>44</v>
      </c>
      <c r="O25" s="56">
        <v>411</v>
      </c>
      <c r="P25" s="56">
        <v>4110</v>
      </c>
      <c r="Q25" s="57" t="s">
        <v>649</v>
      </c>
      <c r="R25" s="56">
        <v>41112</v>
      </c>
      <c r="S25" s="57" t="s">
        <v>736</v>
      </c>
      <c r="T25" s="57"/>
      <c r="U25" s="57"/>
      <c r="V25" s="58"/>
      <c r="W25"/>
      <c r="X25" s="10"/>
      <c r="Y25"/>
      <c r="Z25"/>
      <c r="AA25"/>
      <c r="AB25"/>
      <c r="AC25"/>
      <c r="AD25" s="11"/>
    </row>
    <row r="26" spans="1:30" s="8" customFormat="1" ht="15" customHeight="1" x14ac:dyDescent="0.25">
      <c r="A26" s="135" t="s">
        <v>0</v>
      </c>
      <c r="B26" s="57" t="s">
        <v>1</v>
      </c>
      <c r="C26" s="57" t="s">
        <v>2</v>
      </c>
      <c r="D26" s="57"/>
      <c r="E26" s="56">
        <v>100</v>
      </c>
      <c r="F26" s="22">
        <v>22.09</v>
      </c>
      <c r="G26" s="19">
        <f t="shared" si="2"/>
        <v>22.09</v>
      </c>
      <c r="H26" s="215" t="s">
        <v>733</v>
      </c>
      <c r="I26" s="56">
        <v>401310000</v>
      </c>
      <c r="J26" s="57" t="s">
        <v>76</v>
      </c>
      <c r="K26" s="57" t="s">
        <v>77</v>
      </c>
      <c r="L26" s="57" t="s">
        <v>78</v>
      </c>
      <c r="M26" s="57" t="s">
        <v>615</v>
      </c>
      <c r="N26" s="57" t="s">
        <v>44</v>
      </c>
      <c r="O26" s="56">
        <v>411</v>
      </c>
      <c r="P26" s="56">
        <v>4110</v>
      </c>
      <c r="Q26" s="57" t="s">
        <v>649</v>
      </c>
      <c r="R26" s="56">
        <v>41112</v>
      </c>
      <c r="S26" s="57" t="s">
        <v>736</v>
      </c>
      <c r="T26" s="57"/>
      <c r="U26" s="57"/>
      <c r="V26" s="58"/>
      <c r="W26"/>
      <c r="X26" s="10"/>
      <c r="Y26"/>
      <c r="Z26"/>
      <c r="AA26"/>
      <c r="AB26"/>
      <c r="AC26"/>
      <c r="AD26" s="11"/>
    </row>
    <row r="27" spans="1:30" s="8" customFormat="1" ht="15" customHeight="1" x14ac:dyDescent="0.25">
      <c r="A27" s="127" t="s">
        <v>0</v>
      </c>
      <c r="B27" s="63" t="s">
        <v>1</v>
      </c>
      <c r="C27" s="63" t="s">
        <v>2</v>
      </c>
      <c r="D27" s="63"/>
      <c r="E27" s="62">
        <v>100</v>
      </c>
      <c r="F27" s="22">
        <v>6.79</v>
      </c>
      <c r="G27" s="19">
        <f t="shared" si="2"/>
        <v>6.79</v>
      </c>
      <c r="H27" s="215" t="s">
        <v>733</v>
      </c>
      <c r="I27" s="62">
        <v>600000000</v>
      </c>
      <c r="J27" s="63" t="s">
        <v>5</v>
      </c>
      <c r="K27" s="63" t="s">
        <v>5</v>
      </c>
      <c r="L27" s="63" t="s">
        <v>6</v>
      </c>
      <c r="M27" s="63" t="s">
        <v>43</v>
      </c>
      <c r="N27" s="63" t="s">
        <v>44</v>
      </c>
      <c r="O27" s="62">
        <v>411</v>
      </c>
      <c r="P27" s="62">
        <v>4110</v>
      </c>
      <c r="Q27" s="63" t="s">
        <v>649</v>
      </c>
      <c r="R27" s="62">
        <v>41112</v>
      </c>
      <c r="S27" s="63" t="s">
        <v>736</v>
      </c>
      <c r="T27" s="63"/>
      <c r="U27" s="63"/>
      <c r="V27" s="64"/>
      <c r="W27"/>
      <c r="X27" s="10"/>
      <c r="Y27"/>
      <c r="Z27"/>
      <c r="AA27"/>
      <c r="AB27"/>
      <c r="AC27"/>
      <c r="AD27" s="11"/>
    </row>
    <row r="28" spans="1:30" s="8" customFormat="1" ht="15" customHeight="1" x14ac:dyDescent="0.25">
      <c r="A28" s="127" t="s">
        <v>0</v>
      </c>
      <c r="B28" s="63" t="s">
        <v>1</v>
      </c>
      <c r="C28" s="63" t="s">
        <v>2</v>
      </c>
      <c r="D28" s="63"/>
      <c r="E28" s="62">
        <v>100</v>
      </c>
      <c r="F28" s="22">
        <v>33.119999999999997</v>
      </c>
      <c r="G28" s="19">
        <f t="shared" si="2"/>
        <v>33.119999999999997</v>
      </c>
      <c r="H28" s="215" t="s">
        <v>733</v>
      </c>
      <c r="I28" s="62">
        <v>605130000</v>
      </c>
      <c r="J28" s="63" t="s">
        <v>5</v>
      </c>
      <c r="K28" s="63" t="s">
        <v>5</v>
      </c>
      <c r="L28" s="63" t="s">
        <v>89</v>
      </c>
      <c r="M28" s="63" t="s">
        <v>617</v>
      </c>
      <c r="N28" s="63" t="s">
        <v>44</v>
      </c>
      <c r="O28" s="62">
        <v>411</v>
      </c>
      <c r="P28" s="62">
        <v>4110</v>
      </c>
      <c r="Q28" s="63" t="s">
        <v>649</v>
      </c>
      <c r="R28" s="62">
        <v>41112</v>
      </c>
      <c r="S28" s="63" t="s">
        <v>736</v>
      </c>
      <c r="T28" s="63"/>
      <c r="U28" s="63"/>
      <c r="V28" s="64"/>
      <c r="W28"/>
      <c r="X28" s="10"/>
      <c r="Y28"/>
      <c r="Z28"/>
      <c r="AA28"/>
      <c r="AB28"/>
      <c r="AC28"/>
      <c r="AD28" s="11"/>
    </row>
    <row r="29" spans="1:30" s="8" customFormat="1" ht="15" customHeight="1" x14ac:dyDescent="0.25">
      <c r="A29" s="129" t="s">
        <v>0</v>
      </c>
      <c r="B29" s="60" t="s">
        <v>1</v>
      </c>
      <c r="C29" s="60" t="s">
        <v>2</v>
      </c>
      <c r="D29" s="60"/>
      <c r="E29" s="59">
        <v>100</v>
      </c>
      <c r="F29" s="22">
        <v>28.8</v>
      </c>
      <c r="G29" s="19">
        <f t="shared" si="2"/>
        <v>28.8</v>
      </c>
      <c r="H29" s="215" t="s">
        <v>733</v>
      </c>
      <c r="I29" s="59">
        <v>606040200</v>
      </c>
      <c r="J29" s="60" t="s">
        <v>5</v>
      </c>
      <c r="K29" s="60" t="s">
        <v>5</v>
      </c>
      <c r="L29" s="60" t="s">
        <v>35</v>
      </c>
      <c r="M29" s="60" t="s">
        <v>43</v>
      </c>
      <c r="N29" s="60" t="s">
        <v>44</v>
      </c>
      <c r="O29" s="59">
        <v>411</v>
      </c>
      <c r="P29" s="59">
        <v>4110</v>
      </c>
      <c r="Q29" s="60" t="s">
        <v>649</v>
      </c>
      <c r="R29" s="59">
        <v>41112</v>
      </c>
      <c r="S29" s="60" t="s">
        <v>736</v>
      </c>
      <c r="T29" s="60"/>
      <c r="U29" s="60"/>
      <c r="V29" s="61"/>
      <c r="W29"/>
      <c r="X29" s="10"/>
      <c r="Y29"/>
      <c r="Z29"/>
      <c r="AA29"/>
      <c r="AB29"/>
      <c r="AC29"/>
      <c r="AD29" s="11"/>
    </row>
    <row r="30" spans="1:30" s="8" customFormat="1" ht="15" customHeight="1" x14ac:dyDescent="0.25">
      <c r="A30" s="135" t="s">
        <v>0</v>
      </c>
      <c r="B30" s="57" t="s">
        <v>1</v>
      </c>
      <c r="C30" s="57" t="s">
        <v>2</v>
      </c>
      <c r="D30" s="57"/>
      <c r="E30" s="56">
        <v>100</v>
      </c>
      <c r="F30" s="27">
        <v>10.81</v>
      </c>
      <c r="G30" s="19">
        <f t="shared" si="2"/>
        <v>10.81</v>
      </c>
      <c r="H30" s="215" t="s">
        <v>733</v>
      </c>
      <c r="I30" s="56">
        <v>401310000</v>
      </c>
      <c r="J30" s="57" t="s">
        <v>76</v>
      </c>
      <c r="K30" s="57" t="s">
        <v>77</v>
      </c>
      <c r="L30" s="57" t="s">
        <v>78</v>
      </c>
      <c r="M30" s="57" t="s">
        <v>258</v>
      </c>
      <c r="N30" s="57" t="s">
        <v>44</v>
      </c>
      <c r="O30" s="56">
        <v>421</v>
      </c>
      <c r="P30" s="56">
        <v>4212</v>
      </c>
      <c r="Q30" s="57" t="s">
        <v>650</v>
      </c>
      <c r="R30" s="56">
        <v>42112</v>
      </c>
      <c r="S30" s="57" t="s">
        <v>737</v>
      </c>
      <c r="T30" s="57"/>
      <c r="U30" s="57"/>
      <c r="V30" s="58"/>
      <c r="W30"/>
      <c r="X30" s="10"/>
      <c r="Y30"/>
      <c r="Z30"/>
      <c r="AA30"/>
      <c r="AB30"/>
      <c r="AC30"/>
      <c r="AD30" s="11"/>
    </row>
    <row r="31" spans="1:30" s="8" customFormat="1" ht="15" customHeight="1" x14ac:dyDescent="0.25">
      <c r="A31" s="127" t="s">
        <v>0</v>
      </c>
      <c r="B31" s="63" t="s">
        <v>1</v>
      </c>
      <c r="C31" s="63" t="s">
        <v>2</v>
      </c>
      <c r="D31" s="63"/>
      <c r="E31" s="62">
        <v>100</v>
      </c>
      <c r="F31" s="37">
        <v>63.95</v>
      </c>
      <c r="G31" s="19">
        <f t="shared" si="2"/>
        <v>63.95</v>
      </c>
      <c r="H31" s="215" t="s">
        <v>733</v>
      </c>
      <c r="I31" s="62">
        <v>600000000</v>
      </c>
      <c r="J31" s="63" t="s">
        <v>5</v>
      </c>
      <c r="K31" s="63" t="s">
        <v>5</v>
      </c>
      <c r="L31" s="63" t="s">
        <v>6</v>
      </c>
      <c r="M31" s="63" t="s">
        <v>731</v>
      </c>
      <c r="N31" s="63" t="s">
        <v>65</v>
      </c>
      <c r="O31" s="62">
        <v>523</v>
      </c>
      <c r="P31" s="62">
        <v>5232</v>
      </c>
      <c r="Q31" s="63" t="s">
        <v>651</v>
      </c>
      <c r="R31" s="62">
        <v>52311</v>
      </c>
      <c r="S31" s="63" t="s">
        <v>751</v>
      </c>
      <c r="T31" s="63"/>
      <c r="U31" s="63"/>
      <c r="V31" s="64"/>
      <c r="W31"/>
      <c r="X31" s="10"/>
      <c r="Y31"/>
      <c r="Z31"/>
      <c r="AA31"/>
      <c r="AB31"/>
      <c r="AC31"/>
      <c r="AD31" s="11"/>
    </row>
    <row r="32" spans="1:30" s="8" customFormat="1" ht="15" customHeight="1" x14ac:dyDescent="0.25">
      <c r="A32" s="135" t="s">
        <v>0</v>
      </c>
      <c r="B32" s="57" t="s">
        <v>1</v>
      </c>
      <c r="C32" s="57" t="s">
        <v>2</v>
      </c>
      <c r="D32" s="57"/>
      <c r="E32" s="56">
        <v>100</v>
      </c>
      <c r="F32" s="37">
        <v>97.78</v>
      </c>
      <c r="G32" s="19">
        <f t="shared" si="2"/>
        <v>97.78</v>
      </c>
      <c r="H32" s="215" t="s">
        <v>733</v>
      </c>
      <c r="I32" s="56">
        <v>401310000</v>
      </c>
      <c r="J32" s="57" t="s">
        <v>76</v>
      </c>
      <c r="K32" s="57" t="s">
        <v>77</v>
      </c>
      <c r="L32" s="57" t="s">
        <v>78</v>
      </c>
      <c r="M32" s="57" t="s">
        <v>611</v>
      </c>
      <c r="N32" s="57" t="s">
        <v>65</v>
      </c>
      <c r="O32" s="56">
        <v>531</v>
      </c>
      <c r="P32" s="56">
        <v>5313</v>
      </c>
      <c r="Q32" s="57" t="s">
        <v>661</v>
      </c>
      <c r="R32" s="56">
        <v>53211</v>
      </c>
      <c r="S32" s="57" t="s">
        <v>661</v>
      </c>
      <c r="T32" s="57"/>
      <c r="U32" s="57"/>
      <c r="V32" s="58"/>
      <c r="W32"/>
      <c r="X32" s="10"/>
      <c r="Y32"/>
      <c r="Z32"/>
      <c r="AA32"/>
      <c r="AB32"/>
      <c r="AC32"/>
      <c r="AD32" s="11"/>
    </row>
    <row r="33" spans="1:30" s="8" customFormat="1" ht="30" customHeight="1" x14ac:dyDescent="0.25">
      <c r="A33" s="135" t="s">
        <v>0</v>
      </c>
      <c r="B33" s="57" t="s">
        <v>1</v>
      </c>
      <c r="C33" s="57" t="s">
        <v>2</v>
      </c>
      <c r="D33" s="57"/>
      <c r="E33" s="56">
        <v>100</v>
      </c>
      <c r="F33" s="25">
        <v>22.09</v>
      </c>
      <c r="G33" s="19">
        <f t="shared" si="2"/>
        <v>22.09</v>
      </c>
      <c r="H33" s="215" t="s">
        <v>733</v>
      </c>
      <c r="I33" s="56">
        <v>401310000</v>
      </c>
      <c r="J33" s="57" t="s">
        <v>76</v>
      </c>
      <c r="K33" s="57" t="s">
        <v>77</v>
      </c>
      <c r="L33" s="57" t="s">
        <v>78</v>
      </c>
      <c r="M33" s="57" t="s">
        <v>614</v>
      </c>
      <c r="N33" s="57" t="s">
        <v>79</v>
      </c>
      <c r="O33" s="56">
        <v>531</v>
      </c>
      <c r="P33" s="56">
        <v>5315</v>
      </c>
      <c r="Q33" s="57" t="s">
        <v>652</v>
      </c>
      <c r="R33" s="56">
        <v>53221</v>
      </c>
      <c r="S33" s="72" t="s">
        <v>742</v>
      </c>
      <c r="T33" s="57"/>
      <c r="U33" s="57"/>
      <c r="V33" s="58"/>
      <c r="W33"/>
      <c r="X33" s="10"/>
      <c r="Y33"/>
      <c r="Z33"/>
      <c r="AA33"/>
      <c r="AB33"/>
      <c r="AC33"/>
      <c r="AD33" s="11"/>
    </row>
    <row r="34" spans="1:30" s="8" customFormat="1" ht="30" customHeight="1" x14ac:dyDescent="0.25">
      <c r="A34" s="135" t="s">
        <v>0</v>
      </c>
      <c r="B34" s="57" t="s">
        <v>1</v>
      </c>
      <c r="C34" s="57" t="s">
        <v>2</v>
      </c>
      <c r="D34" s="57"/>
      <c r="E34" s="56">
        <v>100</v>
      </c>
      <c r="F34" s="25">
        <v>89.75</v>
      </c>
      <c r="G34" s="19">
        <f t="shared" si="2"/>
        <v>89.75</v>
      </c>
      <c r="H34" s="215" t="s">
        <v>733</v>
      </c>
      <c r="I34" s="56">
        <v>401310000</v>
      </c>
      <c r="J34" s="57" t="s">
        <v>76</v>
      </c>
      <c r="K34" s="57" t="s">
        <v>77</v>
      </c>
      <c r="L34" s="57" t="s">
        <v>78</v>
      </c>
      <c r="M34" s="57" t="s">
        <v>613</v>
      </c>
      <c r="N34" s="57" t="s">
        <v>79</v>
      </c>
      <c r="O34" s="65">
        <v>531</v>
      </c>
      <c r="P34" s="56">
        <v>5315</v>
      </c>
      <c r="Q34" s="57" t="s">
        <v>652</v>
      </c>
      <c r="R34" s="56">
        <v>53221</v>
      </c>
      <c r="S34" s="72" t="s">
        <v>742</v>
      </c>
      <c r="T34" s="57"/>
      <c r="U34" s="57"/>
      <c r="V34" s="58"/>
      <c r="W34"/>
      <c r="X34" s="10"/>
      <c r="Y34"/>
      <c r="Z34"/>
      <c r="AA34"/>
      <c r="AB34"/>
      <c r="AC34"/>
      <c r="AD34" s="11"/>
    </row>
    <row r="35" spans="1:30" s="8" customFormat="1" ht="15" customHeight="1" x14ac:dyDescent="0.25">
      <c r="A35" s="376" t="s">
        <v>0</v>
      </c>
      <c r="B35" s="377" t="s">
        <v>1</v>
      </c>
      <c r="C35" s="377" t="s">
        <v>2</v>
      </c>
      <c r="D35" s="377"/>
      <c r="E35" s="378">
        <v>100</v>
      </c>
      <c r="F35" s="379">
        <v>8.59</v>
      </c>
      <c r="G35" s="20">
        <f t="shared" si="2"/>
        <v>8.59</v>
      </c>
      <c r="H35" s="216" t="s">
        <v>733</v>
      </c>
      <c r="I35" s="378">
        <v>601040000</v>
      </c>
      <c r="J35" s="377" t="s">
        <v>5</v>
      </c>
      <c r="K35" s="377" t="s">
        <v>5</v>
      </c>
      <c r="L35" s="377" t="s">
        <v>586</v>
      </c>
      <c r="M35" s="377" t="s">
        <v>71</v>
      </c>
      <c r="N35" s="377" t="s">
        <v>72</v>
      </c>
      <c r="O35" s="378">
        <v>612</v>
      </c>
      <c r="P35" s="378">
        <v>6121</v>
      </c>
      <c r="Q35" s="377" t="s">
        <v>653</v>
      </c>
      <c r="R35" s="378">
        <v>61211</v>
      </c>
      <c r="S35" s="377" t="s">
        <v>71</v>
      </c>
      <c r="T35" s="377"/>
      <c r="U35" s="377"/>
      <c r="V35" s="380"/>
      <c r="W35"/>
      <c r="X35" s="10"/>
      <c r="Y35"/>
      <c r="Z35"/>
      <c r="AA35"/>
      <c r="AB35"/>
      <c r="AC35"/>
      <c r="AD35" s="11"/>
    </row>
    <row r="36" spans="1:30" s="15" customFormat="1" ht="15" customHeight="1" x14ac:dyDescent="0.25">
      <c r="A36" s="130" t="s">
        <v>589</v>
      </c>
      <c r="B36" s="67"/>
      <c r="C36" s="67"/>
      <c r="D36" s="67"/>
      <c r="E36" s="225"/>
      <c r="F36" s="16">
        <f>SUM(F13:F35)</f>
        <v>651.06000000000006</v>
      </c>
      <c r="G36" s="16"/>
      <c r="H36" s="217"/>
      <c r="I36" s="213"/>
      <c r="J36" s="314"/>
      <c r="K36" s="205"/>
      <c r="L36" s="67"/>
      <c r="M36" s="67"/>
      <c r="N36" s="67"/>
      <c r="O36" s="225"/>
      <c r="P36" s="225"/>
      <c r="Q36" s="67"/>
      <c r="R36" s="225"/>
      <c r="S36" s="67"/>
      <c r="T36" s="67"/>
      <c r="U36" s="67"/>
      <c r="V36" s="226"/>
      <c r="W36" s="12"/>
      <c r="X36" s="13"/>
      <c r="Y36" s="12"/>
      <c r="Z36" s="12"/>
      <c r="AA36" s="12"/>
      <c r="AB36" s="12"/>
      <c r="AC36" s="12"/>
      <c r="AD36" s="14"/>
    </row>
    <row r="37" spans="1:30" ht="15" customHeight="1" x14ac:dyDescent="0.25">
      <c r="A37" s="126" t="s">
        <v>0</v>
      </c>
      <c r="B37" s="78" t="s">
        <v>1</v>
      </c>
      <c r="C37" s="78" t="s">
        <v>99</v>
      </c>
      <c r="D37" s="78"/>
      <c r="E37" s="77">
        <v>100</v>
      </c>
      <c r="F37" s="358">
        <v>10</v>
      </c>
      <c r="G37" s="18">
        <f t="shared" ref="G37:G67" si="3">F37</f>
        <v>10</v>
      </c>
      <c r="H37" s="214" t="s">
        <v>733</v>
      </c>
      <c r="I37" s="77">
        <v>600000000</v>
      </c>
      <c r="J37" s="78" t="s">
        <v>5</v>
      </c>
      <c r="K37" s="78" t="s">
        <v>5</v>
      </c>
      <c r="L37" s="78" t="s">
        <v>6</v>
      </c>
      <c r="M37" s="78" t="s">
        <v>146</v>
      </c>
      <c r="N37" s="78" t="s">
        <v>79</v>
      </c>
      <c r="O37" s="77">
        <v>382</v>
      </c>
      <c r="P37" s="77">
        <v>3820</v>
      </c>
      <c r="Q37" s="78" t="s">
        <v>146</v>
      </c>
      <c r="R37" s="77">
        <v>13121</v>
      </c>
      <c r="S37" s="78" t="s">
        <v>740</v>
      </c>
      <c r="T37" s="78"/>
      <c r="U37" s="78"/>
      <c r="V37" s="79"/>
      <c r="W37" s="31"/>
      <c r="X37" s="10"/>
      <c r="Y37" s="31"/>
      <c r="Z37" s="31"/>
      <c r="AA37" s="31"/>
      <c r="AB37" s="31"/>
      <c r="AC37" s="31"/>
      <c r="AD37" s="11"/>
    </row>
    <row r="38" spans="1:30" ht="15" customHeight="1" x14ac:dyDescent="0.25">
      <c r="A38" s="135" t="s">
        <v>0</v>
      </c>
      <c r="B38" s="57" t="s">
        <v>1</v>
      </c>
      <c r="C38" s="57" t="s">
        <v>621</v>
      </c>
      <c r="D38" s="57"/>
      <c r="E38" s="56">
        <v>100</v>
      </c>
      <c r="F38" s="161">
        <v>42.6</v>
      </c>
      <c r="G38" s="19">
        <f t="shared" si="3"/>
        <v>42.6</v>
      </c>
      <c r="H38" s="215" t="s">
        <v>733</v>
      </c>
      <c r="I38" s="56">
        <v>401310000</v>
      </c>
      <c r="J38" s="57" t="s">
        <v>76</v>
      </c>
      <c r="K38" s="57" t="s">
        <v>77</v>
      </c>
      <c r="L38" s="57" t="s">
        <v>78</v>
      </c>
      <c r="M38" s="57" t="s">
        <v>654</v>
      </c>
      <c r="N38" s="57" t="s">
        <v>20</v>
      </c>
      <c r="O38" s="56">
        <v>143</v>
      </c>
      <c r="P38" s="56">
        <v>1430</v>
      </c>
      <c r="Q38" s="57" t="s">
        <v>655</v>
      </c>
      <c r="R38" s="56">
        <v>14111</v>
      </c>
      <c r="S38" s="57" t="s">
        <v>738</v>
      </c>
      <c r="T38" s="57"/>
      <c r="U38" s="57"/>
      <c r="V38" s="58"/>
      <c r="W38" s="31"/>
      <c r="X38" s="10"/>
      <c r="Y38" s="31"/>
      <c r="Z38" s="31"/>
      <c r="AA38" s="31"/>
      <c r="AB38" s="31"/>
      <c r="AC38" s="31"/>
      <c r="AD38" s="11"/>
    </row>
    <row r="39" spans="1:30" ht="15" customHeight="1" x14ac:dyDescent="0.25">
      <c r="A39" s="135" t="s">
        <v>0</v>
      </c>
      <c r="B39" s="57" t="s">
        <v>1</v>
      </c>
      <c r="C39" s="57" t="s">
        <v>621</v>
      </c>
      <c r="D39" s="57"/>
      <c r="E39" s="56">
        <v>100</v>
      </c>
      <c r="F39" s="21">
        <v>13.32</v>
      </c>
      <c r="G39" s="19">
        <f t="shared" si="3"/>
        <v>13.32</v>
      </c>
      <c r="H39" s="215" t="s">
        <v>733</v>
      </c>
      <c r="I39" s="56">
        <v>401310000</v>
      </c>
      <c r="J39" s="57" t="s">
        <v>76</v>
      </c>
      <c r="K39" s="57" t="s">
        <v>77</v>
      </c>
      <c r="L39" s="57" t="s">
        <v>78</v>
      </c>
      <c r="M39" s="57" t="s">
        <v>41</v>
      </c>
      <c r="N39" s="57" t="s">
        <v>38</v>
      </c>
      <c r="O39" s="56">
        <v>211</v>
      </c>
      <c r="P39" s="56">
        <v>2112</v>
      </c>
      <c r="Q39" s="57" t="s">
        <v>645</v>
      </c>
      <c r="R39" s="56">
        <v>21111</v>
      </c>
      <c r="S39" s="57" t="s">
        <v>41</v>
      </c>
      <c r="T39" s="57"/>
      <c r="U39" s="57"/>
      <c r="V39" s="58" t="s">
        <v>619</v>
      </c>
      <c r="W39" s="31"/>
      <c r="X39" s="10"/>
      <c r="Y39" s="31"/>
      <c r="Z39" s="31"/>
      <c r="AA39" s="31"/>
      <c r="AB39" s="31"/>
      <c r="AC39" s="31"/>
      <c r="AD39" s="11"/>
    </row>
    <row r="40" spans="1:30" ht="15" customHeight="1" x14ac:dyDescent="0.25">
      <c r="A40" s="135" t="s">
        <v>0</v>
      </c>
      <c r="B40" s="57" t="s">
        <v>1</v>
      </c>
      <c r="C40" s="57" t="s">
        <v>621</v>
      </c>
      <c r="D40" s="57"/>
      <c r="E40" s="56">
        <v>100</v>
      </c>
      <c r="F40" s="21">
        <v>20.65</v>
      </c>
      <c r="G40" s="19">
        <f t="shared" si="3"/>
        <v>20.65</v>
      </c>
      <c r="H40" s="215" t="s">
        <v>733</v>
      </c>
      <c r="I40" s="56">
        <v>401310000</v>
      </c>
      <c r="J40" s="57" t="s">
        <v>76</v>
      </c>
      <c r="K40" s="57" t="s">
        <v>77</v>
      </c>
      <c r="L40" s="57" t="s">
        <v>78</v>
      </c>
      <c r="M40" s="57" t="s">
        <v>41</v>
      </c>
      <c r="N40" s="57" t="s">
        <v>38</v>
      </c>
      <c r="O40" s="56">
        <v>211</v>
      </c>
      <c r="P40" s="56">
        <v>2112</v>
      </c>
      <c r="Q40" s="57" t="s">
        <v>645</v>
      </c>
      <c r="R40" s="56">
        <v>21111</v>
      </c>
      <c r="S40" s="57" t="s">
        <v>41</v>
      </c>
      <c r="T40" s="57"/>
      <c r="U40" s="57"/>
      <c r="V40" s="58" t="s">
        <v>618</v>
      </c>
      <c r="W40" s="31"/>
      <c r="X40" s="10"/>
      <c r="Y40" s="31"/>
      <c r="Z40" s="31"/>
      <c r="AA40" s="31"/>
      <c r="AB40" s="31"/>
      <c r="AC40" s="31"/>
      <c r="AD40" s="11"/>
    </row>
    <row r="41" spans="1:30" ht="15" customHeight="1" x14ac:dyDescent="0.25">
      <c r="A41" s="135" t="s">
        <v>0</v>
      </c>
      <c r="B41" s="57" t="s">
        <v>1</v>
      </c>
      <c r="C41" s="57" t="s">
        <v>621</v>
      </c>
      <c r="D41" s="57"/>
      <c r="E41" s="56">
        <v>100</v>
      </c>
      <c r="F41" s="21">
        <v>13.57</v>
      </c>
      <c r="G41" s="19">
        <f t="shared" si="3"/>
        <v>13.57</v>
      </c>
      <c r="H41" s="215" t="s">
        <v>733</v>
      </c>
      <c r="I41" s="56">
        <v>401310000</v>
      </c>
      <c r="J41" s="57" t="s">
        <v>76</v>
      </c>
      <c r="K41" s="57" t="s">
        <v>77</v>
      </c>
      <c r="L41" s="57" t="s">
        <v>78</v>
      </c>
      <c r="M41" s="57" t="s">
        <v>41</v>
      </c>
      <c r="N41" s="57" t="s">
        <v>38</v>
      </c>
      <c r="O41" s="56">
        <v>211</v>
      </c>
      <c r="P41" s="56">
        <v>2112</v>
      </c>
      <c r="Q41" s="57" t="s">
        <v>645</v>
      </c>
      <c r="R41" s="56">
        <v>21111</v>
      </c>
      <c r="S41" s="57" t="s">
        <v>41</v>
      </c>
      <c r="T41" s="57"/>
      <c r="U41" s="57"/>
      <c r="V41" s="58" t="s">
        <v>619</v>
      </c>
      <c r="W41" s="31"/>
      <c r="X41" s="10"/>
      <c r="Y41" s="31"/>
      <c r="Z41" s="31"/>
      <c r="AA41" s="31"/>
      <c r="AB41" s="31"/>
      <c r="AC41" s="31"/>
      <c r="AD41" s="11"/>
    </row>
    <row r="42" spans="1:30" ht="15" customHeight="1" x14ac:dyDescent="0.25">
      <c r="A42" s="135" t="s">
        <v>0</v>
      </c>
      <c r="B42" s="57" t="s">
        <v>1</v>
      </c>
      <c r="C42" s="57" t="s">
        <v>621</v>
      </c>
      <c r="D42" s="57"/>
      <c r="E42" s="56">
        <v>100</v>
      </c>
      <c r="F42" s="21">
        <v>20.65</v>
      </c>
      <c r="G42" s="19">
        <f t="shared" si="3"/>
        <v>20.65</v>
      </c>
      <c r="H42" s="215" t="s">
        <v>733</v>
      </c>
      <c r="I42" s="56">
        <v>401310000</v>
      </c>
      <c r="J42" s="57" t="s">
        <v>76</v>
      </c>
      <c r="K42" s="57" t="s">
        <v>77</v>
      </c>
      <c r="L42" s="57" t="s">
        <v>78</v>
      </c>
      <c r="M42" s="57" t="s">
        <v>41</v>
      </c>
      <c r="N42" s="57" t="s">
        <v>38</v>
      </c>
      <c r="O42" s="56">
        <v>211</v>
      </c>
      <c r="P42" s="56">
        <v>2112</v>
      </c>
      <c r="Q42" s="57" t="s">
        <v>645</v>
      </c>
      <c r="R42" s="56">
        <v>21111</v>
      </c>
      <c r="S42" s="57" t="s">
        <v>41</v>
      </c>
      <c r="T42" s="57"/>
      <c r="U42" s="57"/>
      <c r="V42" s="58" t="s">
        <v>672</v>
      </c>
      <c r="W42" s="31"/>
      <c r="X42" s="10"/>
      <c r="Y42" s="31"/>
      <c r="Z42" s="31"/>
      <c r="AA42" s="31"/>
      <c r="AB42" s="31"/>
      <c r="AC42" s="31"/>
      <c r="AD42" s="11"/>
    </row>
    <row r="43" spans="1:30" ht="15" customHeight="1" x14ac:dyDescent="0.25">
      <c r="A43" s="135" t="s">
        <v>0</v>
      </c>
      <c r="B43" s="57" t="s">
        <v>1</v>
      </c>
      <c r="C43" s="57" t="s">
        <v>621</v>
      </c>
      <c r="D43" s="57"/>
      <c r="E43" s="56">
        <v>100</v>
      </c>
      <c r="F43" s="21">
        <v>20.399999999999999</v>
      </c>
      <c r="G43" s="19">
        <f t="shared" si="3"/>
        <v>20.399999999999999</v>
      </c>
      <c r="H43" s="215" t="s">
        <v>733</v>
      </c>
      <c r="I43" s="56">
        <v>401310000</v>
      </c>
      <c r="J43" s="57" t="s">
        <v>76</v>
      </c>
      <c r="K43" s="57" t="s">
        <v>77</v>
      </c>
      <c r="L43" s="57" t="s">
        <v>78</v>
      </c>
      <c r="M43" s="57" t="s">
        <v>41</v>
      </c>
      <c r="N43" s="57" t="s">
        <v>38</v>
      </c>
      <c r="O43" s="56">
        <v>211</v>
      </c>
      <c r="P43" s="56">
        <v>2112</v>
      </c>
      <c r="Q43" s="57" t="s">
        <v>645</v>
      </c>
      <c r="R43" s="56">
        <v>21111</v>
      </c>
      <c r="S43" s="57" t="s">
        <v>41</v>
      </c>
      <c r="T43" s="57"/>
      <c r="U43" s="57"/>
      <c r="V43" s="58" t="s">
        <v>672</v>
      </c>
      <c r="W43" s="31"/>
      <c r="X43" s="10"/>
      <c r="Y43" s="31"/>
      <c r="Z43" s="31"/>
      <c r="AA43" s="31"/>
      <c r="AB43" s="31"/>
      <c r="AC43" s="31"/>
      <c r="AD43" s="11"/>
    </row>
    <row r="44" spans="1:30" ht="15" customHeight="1" x14ac:dyDescent="0.25">
      <c r="A44" s="135" t="s">
        <v>0</v>
      </c>
      <c r="B44" s="57" t="s">
        <v>1</v>
      </c>
      <c r="C44" s="57" t="s">
        <v>621</v>
      </c>
      <c r="D44" s="57"/>
      <c r="E44" s="56">
        <v>100</v>
      </c>
      <c r="F44" s="21">
        <v>13.32</v>
      </c>
      <c r="G44" s="19">
        <f t="shared" si="3"/>
        <v>13.32</v>
      </c>
      <c r="H44" s="215" t="s">
        <v>733</v>
      </c>
      <c r="I44" s="56">
        <v>401310000</v>
      </c>
      <c r="J44" s="57" t="s">
        <v>76</v>
      </c>
      <c r="K44" s="57" t="s">
        <v>77</v>
      </c>
      <c r="L44" s="57" t="s">
        <v>78</v>
      </c>
      <c r="M44" s="57" t="s">
        <v>629</v>
      </c>
      <c r="N44" s="57" t="s">
        <v>38</v>
      </c>
      <c r="O44" s="56">
        <v>211</v>
      </c>
      <c r="P44" s="56">
        <v>2112</v>
      </c>
      <c r="Q44" s="57" t="s">
        <v>645</v>
      </c>
      <c r="R44" s="56">
        <v>21111</v>
      </c>
      <c r="S44" s="57" t="s">
        <v>41</v>
      </c>
      <c r="T44" s="57"/>
      <c r="U44" s="57"/>
      <c r="V44" s="58" t="s">
        <v>619</v>
      </c>
      <c r="W44" s="31"/>
      <c r="X44" s="10"/>
      <c r="Y44" s="31"/>
      <c r="Z44" s="31"/>
      <c r="AA44" s="31"/>
      <c r="AB44" s="31"/>
      <c r="AC44" s="31"/>
      <c r="AD44" s="11"/>
    </row>
    <row r="45" spans="1:30" ht="15" customHeight="1" x14ac:dyDescent="0.25">
      <c r="A45" s="135" t="s">
        <v>0</v>
      </c>
      <c r="B45" s="57" t="s">
        <v>1</v>
      </c>
      <c r="C45" s="57" t="s">
        <v>621</v>
      </c>
      <c r="D45" s="57"/>
      <c r="E45" s="56">
        <v>100</v>
      </c>
      <c r="F45" s="19">
        <v>27.48</v>
      </c>
      <c r="G45" s="19">
        <f t="shared" si="3"/>
        <v>27.48</v>
      </c>
      <c r="H45" s="215" t="s">
        <v>733</v>
      </c>
      <c r="I45" s="56">
        <v>401310000</v>
      </c>
      <c r="J45" s="57" t="s">
        <v>76</v>
      </c>
      <c r="K45" s="57" t="s">
        <v>77</v>
      </c>
      <c r="L45" s="57" t="s">
        <v>78</v>
      </c>
      <c r="M45" s="57" t="s">
        <v>164</v>
      </c>
      <c r="N45" s="57" t="s">
        <v>38</v>
      </c>
      <c r="O45" s="56">
        <v>231</v>
      </c>
      <c r="P45" s="56">
        <v>2312</v>
      </c>
      <c r="Q45" s="57" t="s">
        <v>646</v>
      </c>
      <c r="R45" s="56">
        <v>23212</v>
      </c>
      <c r="S45" s="72" t="s">
        <v>747</v>
      </c>
      <c r="T45" s="57"/>
      <c r="U45" s="57"/>
      <c r="V45" s="58"/>
      <c r="W45" s="31"/>
      <c r="X45" s="10"/>
      <c r="Y45" s="31"/>
      <c r="Z45" s="31"/>
      <c r="AA45" s="31"/>
      <c r="AB45" s="31"/>
      <c r="AC45" s="31"/>
      <c r="AD45" s="11"/>
    </row>
    <row r="46" spans="1:30" ht="30" customHeight="1" x14ac:dyDescent="0.25">
      <c r="A46" s="135" t="s">
        <v>0</v>
      </c>
      <c r="B46" s="57" t="s">
        <v>1</v>
      </c>
      <c r="C46" s="57" t="s">
        <v>621</v>
      </c>
      <c r="D46" s="57"/>
      <c r="E46" s="56">
        <v>100</v>
      </c>
      <c r="F46" s="19">
        <v>34.39</v>
      </c>
      <c r="G46" s="19">
        <f t="shared" si="3"/>
        <v>34.39</v>
      </c>
      <c r="H46" s="215" t="s">
        <v>733</v>
      </c>
      <c r="I46" s="56">
        <v>401310000</v>
      </c>
      <c r="J46" s="57" t="s">
        <v>76</v>
      </c>
      <c r="K46" s="57" t="s">
        <v>77</v>
      </c>
      <c r="L46" s="57" t="s">
        <v>78</v>
      </c>
      <c r="M46" s="72" t="s">
        <v>624</v>
      </c>
      <c r="N46" s="57" t="s">
        <v>38</v>
      </c>
      <c r="O46" s="56">
        <v>281</v>
      </c>
      <c r="P46" s="56">
        <v>2840</v>
      </c>
      <c r="Q46" s="57" t="s">
        <v>660</v>
      </c>
      <c r="R46" s="56">
        <v>27111</v>
      </c>
      <c r="S46" s="72" t="s">
        <v>748</v>
      </c>
      <c r="T46" s="57"/>
      <c r="U46" s="57"/>
      <c r="V46" s="58"/>
      <c r="W46" s="31"/>
      <c r="X46" s="10"/>
      <c r="Y46" s="31"/>
      <c r="Z46" s="31"/>
      <c r="AA46" s="31"/>
      <c r="AB46" s="31"/>
      <c r="AC46" s="31"/>
      <c r="AD46" s="11"/>
    </row>
    <row r="47" spans="1:30" ht="30" customHeight="1" x14ac:dyDescent="0.25">
      <c r="A47" s="127" t="s">
        <v>0</v>
      </c>
      <c r="B47" s="63" t="s">
        <v>1</v>
      </c>
      <c r="C47" s="63" t="s">
        <v>621</v>
      </c>
      <c r="D47" s="63"/>
      <c r="E47" s="62">
        <v>100</v>
      </c>
      <c r="F47" s="19">
        <v>10</v>
      </c>
      <c r="G47" s="19">
        <f t="shared" si="3"/>
        <v>10</v>
      </c>
      <c r="H47" s="215" t="s">
        <v>733</v>
      </c>
      <c r="I47" s="62">
        <v>606040100</v>
      </c>
      <c r="J47" s="63" t="s">
        <v>5</v>
      </c>
      <c r="K47" s="63" t="s">
        <v>5</v>
      </c>
      <c r="L47" s="63" t="s">
        <v>39</v>
      </c>
      <c r="M47" s="63" t="s">
        <v>37</v>
      </c>
      <c r="N47" s="63" t="s">
        <v>38</v>
      </c>
      <c r="O47" s="62">
        <v>281</v>
      </c>
      <c r="P47" s="62">
        <v>2811</v>
      </c>
      <c r="Q47" s="63" t="s">
        <v>647</v>
      </c>
      <c r="R47" s="62">
        <v>27111</v>
      </c>
      <c r="S47" s="228" t="s">
        <v>748</v>
      </c>
      <c r="T47" s="63"/>
      <c r="U47" s="63"/>
      <c r="V47" s="64"/>
      <c r="W47" s="31"/>
      <c r="X47" s="10"/>
      <c r="Y47" s="31"/>
      <c r="Z47" s="31"/>
      <c r="AA47" s="31"/>
      <c r="AB47" s="31"/>
      <c r="AC47" s="31"/>
      <c r="AD47" s="11"/>
    </row>
    <row r="48" spans="1:30" ht="30" customHeight="1" x14ac:dyDescent="0.25">
      <c r="A48" s="135" t="s">
        <v>0</v>
      </c>
      <c r="B48" s="57" t="s">
        <v>1</v>
      </c>
      <c r="C48" s="57" t="s">
        <v>621</v>
      </c>
      <c r="D48" s="57"/>
      <c r="E48" s="56">
        <v>100</v>
      </c>
      <c r="F48" s="19">
        <v>68.39</v>
      </c>
      <c r="G48" s="19">
        <f t="shared" si="3"/>
        <v>68.39</v>
      </c>
      <c r="H48" s="215" t="s">
        <v>733</v>
      </c>
      <c r="I48" s="56">
        <v>401310000</v>
      </c>
      <c r="J48" s="57" t="s">
        <v>76</v>
      </c>
      <c r="K48" s="57" t="s">
        <v>77</v>
      </c>
      <c r="L48" s="57" t="s">
        <v>78</v>
      </c>
      <c r="M48" s="57" t="s">
        <v>659</v>
      </c>
      <c r="N48" s="57" t="s">
        <v>38</v>
      </c>
      <c r="O48" s="56">
        <v>282</v>
      </c>
      <c r="P48" s="56">
        <v>2821</v>
      </c>
      <c r="Q48" s="57" t="s">
        <v>648</v>
      </c>
      <c r="R48" s="56">
        <v>27211</v>
      </c>
      <c r="S48" s="72" t="s">
        <v>739</v>
      </c>
      <c r="T48" s="57"/>
      <c r="U48" s="57"/>
      <c r="V48" s="58"/>
      <c r="W48" s="31"/>
      <c r="X48" s="10"/>
      <c r="Y48" s="31"/>
      <c r="Z48" s="31"/>
      <c r="AA48" s="31"/>
      <c r="AB48" s="31"/>
      <c r="AC48" s="31"/>
      <c r="AD48" s="11"/>
    </row>
    <row r="49" spans="1:30" ht="30" customHeight="1" x14ac:dyDescent="0.25">
      <c r="A49" s="135" t="s">
        <v>0</v>
      </c>
      <c r="B49" s="57" t="s">
        <v>1</v>
      </c>
      <c r="C49" s="57" t="s">
        <v>621</v>
      </c>
      <c r="D49" s="57"/>
      <c r="E49" s="56">
        <v>100</v>
      </c>
      <c r="F49" s="19">
        <v>27.73</v>
      </c>
      <c r="G49" s="19">
        <f t="shared" si="3"/>
        <v>27.73</v>
      </c>
      <c r="H49" s="215" t="s">
        <v>733</v>
      </c>
      <c r="I49" s="56">
        <v>401310000</v>
      </c>
      <c r="J49" s="57" t="s">
        <v>76</v>
      </c>
      <c r="K49" s="57" t="s">
        <v>77</v>
      </c>
      <c r="L49" s="57" t="s">
        <v>78</v>
      </c>
      <c r="M49" s="57" t="s">
        <v>625</v>
      </c>
      <c r="N49" s="57" t="s">
        <v>38</v>
      </c>
      <c r="O49" s="56">
        <v>282</v>
      </c>
      <c r="P49" s="56">
        <v>2821</v>
      </c>
      <c r="Q49" s="57" t="s">
        <v>648</v>
      </c>
      <c r="R49" s="56">
        <v>27211</v>
      </c>
      <c r="S49" s="72" t="s">
        <v>739</v>
      </c>
      <c r="T49" s="57"/>
      <c r="U49" s="57"/>
      <c r="V49" s="58"/>
      <c r="W49" s="31"/>
      <c r="X49" s="10"/>
      <c r="Y49" s="31"/>
      <c r="Z49" s="31"/>
      <c r="AA49" s="31"/>
      <c r="AB49" s="31"/>
      <c r="AC49" s="31"/>
      <c r="AD49" s="11"/>
    </row>
    <row r="50" spans="1:30" ht="15" customHeight="1" x14ac:dyDescent="0.25">
      <c r="A50" s="135" t="s">
        <v>0</v>
      </c>
      <c r="B50" s="57" t="s">
        <v>1</v>
      </c>
      <c r="C50" s="57" t="s">
        <v>621</v>
      </c>
      <c r="D50" s="57"/>
      <c r="E50" s="56">
        <v>100</v>
      </c>
      <c r="F50" s="19">
        <v>10.81</v>
      </c>
      <c r="G50" s="19">
        <f t="shared" si="3"/>
        <v>10.81</v>
      </c>
      <c r="H50" s="215" t="s">
        <v>733</v>
      </c>
      <c r="I50" s="56">
        <v>401310000</v>
      </c>
      <c r="J50" s="57" t="s">
        <v>76</v>
      </c>
      <c r="K50" s="57" t="s">
        <v>77</v>
      </c>
      <c r="L50" s="57" t="s">
        <v>78</v>
      </c>
      <c r="M50" s="57" t="s">
        <v>625</v>
      </c>
      <c r="N50" s="57" t="s">
        <v>38</v>
      </c>
      <c r="O50" s="56">
        <v>282</v>
      </c>
      <c r="P50" s="56">
        <v>2821</v>
      </c>
      <c r="Q50" s="57" t="s">
        <v>648</v>
      </c>
      <c r="R50" s="56">
        <v>27211</v>
      </c>
      <c r="S50" s="72" t="s">
        <v>739</v>
      </c>
      <c r="T50" s="57"/>
      <c r="U50" s="57"/>
      <c r="V50" s="58"/>
      <c r="X50" s="10"/>
      <c r="AD50" s="11"/>
    </row>
    <row r="51" spans="1:30" ht="30" customHeight="1" x14ac:dyDescent="0.25">
      <c r="A51" s="135" t="s">
        <v>0</v>
      </c>
      <c r="B51" s="57" t="s">
        <v>1</v>
      </c>
      <c r="C51" s="57" t="s">
        <v>621</v>
      </c>
      <c r="D51" s="57"/>
      <c r="E51" s="56">
        <v>100</v>
      </c>
      <c r="F51" s="19">
        <v>20.65</v>
      </c>
      <c r="G51" s="19">
        <f t="shared" si="3"/>
        <v>20.65</v>
      </c>
      <c r="H51" s="215" t="s">
        <v>733</v>
      </c>
      <c r="I51" s="56">
        <v>401310000</v>
      </c>
      <c r="J51" s="57" t="s">
        <v>76</v>
      </c>
      <c r="K51" s="57" t="s">
        <v>77</v>
      </c>
      <c r="L51" s="57" t="s">
        <v>78</v>
      </c>
      <c r="M51" s="57" t="s">
        <v>626</v>
      </c>
      <c r="N51" s="57" t="s">
        <v>38</v>
      </c>
      <c r="O51" s="56">
        <v>282</v>
      </c>
      <c r="P51" s="56">
        <v>2821</v>
      </c>
      <c r="Q51" s="57" t="s">
        <v>648</v>
      </c>
      <c r="R51" s="56">
        <v>27211</v>
      </c>
      <c r="S51" s="72" t="s">
        <v>739</v>
      </c>
      <c r="T51" s="57"/>
      <c r="U51" s="57"/>
      <c r="V51" s="58"/>
      <c r="W51" s="31"/>
      <c r="X51" s="10"/>
      <c r="Y51" s="31"/>
      <c r="Z51" s="31"/>
      <c r="AA51" s="31"/>
      <c r="AB51" s="31"/>
      <c r="AC51" s="31"/>
      <c r="AD51" s="11"/>
    </row>
    <row r="52" spans="1:30" ht="15" customHeight="1" x14ac:dyDescent="0.25">
      <c r="A52" s="135" t="s">
        <v>0</v>
      </c>
      <c r="B52" s="57" t="s">
        <v>1</v>
      </c>
      <c r="C52" s="57" t="s">
        <v>621</v>
      </c>
      <c r="D52" s="57"/>
      <c r="E52" s="56">
        <v>100</v>
      </c>
      <c r="F52" s="25">
        <v>13.57</v>
      </c>
      <c r="G52" s="19">
        <f t="shared" si="3"/>
        <v>13.57</v>
      </c>
      <c r="H52" s="215" t="s">
        <v>733</v>
      </c>
      <c r="I52" s="56">
        <v>401310000</v>
      </c>
      <c r="J52" s="57" t="s">
        <v>76</v>
      </c>
      <c r="K52" s="57" t="s">
        <v>77</v>
      </c>
      <c r="L52" s="57" t="s">
        <v>78</v>
      </c>
      <c r="M52" s="57" t="s">
        <v>631</v>
      </c>
      <c r="N52" s="57" t="s">
        <v>79</v>
      </c>
      <c r="O52" s="56">
        <v>394</v>
      </c>
      <c r="P52" s="56">
        <v>3941</v>
      </c>
      <c r="Q52" s="57" t="s">
        <v>658</v>
      </c>
      <c r="R52" s="230">
        <v>39121</v>
      </c>
      <c r="S52" s="231" t="s">
        <v>744</v>
      </c>
      <c r="T52" s="231" t="s">
        <v>745</v>
      </c>
      <c r="U52" s="57"/>
      <c r="V52" s="58"/>
      <c r="W52" s="31"/>
      <c r="X52" s="10"/>
      <c r="Y52" s="31"/>
      <c r="Z52" s="31"/>
      <c r="AA52" s="31"/>
      <c r="AB52" s="31"/>
      <c r="AC52" s="31"/>
      <c r="AD52" s="11"/>
    </row>
    <row r="53" spans="1:30" ht="15" customHeight="1" x14ac:dyDescent="0.25">
      <c r="A53" s="43" t="s">
        <v>0</v>
      </c>
      <c r="B53" s="44" t="s">
        <v>1</v>
      </c>
      <c r="C53" s="44" t="s">
        <v>142</v>
      </c>
      <c r="D53" s="44"/>
      <c r="E53" s="45">
        <v>100</v>
      </c>
      <c r="F53" s="22">
        <v>13.57</v>
      </c>
      <c r="G53" s="19">
        <f t="shared" si="3"/>
        <v>13.57</v>
      </c>
      <c r="H53" s="215" t="s">
        <v>733</v>
      </c>
      <c r="I53" s="45">
        <v>401000000</v>
      </c>
      <c r="J53" s="44" t="s">
        <v>76</v>
      </c>
      <c r="K53" s="44" t="s">
        <v>76</v>
      </c>
      <c r="L53" s="44" t="s">
        <v>178</v>
      </c>
      <c r="M53" s="44" t="s">
        <v>43</v>
      </c>
      <c r="N53" s="44" t="s">
        <v>44</v>
      </c>
      <c r="O53" s="45">
        <v>411</v>
      </c>
      <c r="P53" s="45">
        <v>4110</v>
      </c>
      <c r="Q53" s="44" t="s">
        <v>649</v>
      </c>
      <c r="R53" s="45">
        <v>41112</v>
      </c>
      <c r="S53" s="44" t="s">
        <v>736</v>
      </c>
      <c r="T53" s="44"/>
      <c r="U53" s="44"/>
      <c r="V53" s="73"/>
      <c r="W53" s="31"/>
      <c r="X53" s="10"/>
      <c r="Y53" s="31"/>
      <c r="Z53" s="31"/>
      <c r="AA53" s="31"/>
      <c r="AB53" s="31"/>
      <c r="AC53" s="31"/>
      <c r="AD53" s="11"/>
    </row>
    <row r="54" spans="1:30" ht="15" customHeight="1" x14ac:dyDescent="0.25">
      <c r="A54" s="135" t="s">
        <v>0</v>
      </c>
      <c r="B54" s="57" t="s">
        <v>1</v>
      </c>
      <c r="C54" s="57" t="s">
        <v>621</v>
      </c>
      <c r="D54" s="57"/>
      <c r="E54" s="56">
        <v>100</v>
      </c>
      <c r="F54" s="22">
        <v>5.29</v>
      </c>
      <c r="G54" s="19">
        <f t="shared" si="3"/>
        <v>5.29</v>
      </c>
      <c r="H54" s="215" t="s">
        <v>733</v>
      </c>
      <c r="I54" s="56">
        <v>401310000</v>
      </c>
      <c r="J54" s="57" t="s">
        <v>76</v>
      </c>
      <c r="K54" s="57" t="s">
        <v>77</v>
      </c>
      <c r="L54" s="57" t="s">
        <v>78</v>
      </c>
      <c r="M54" s="57" t="s">
        <v>43</v>
      </c>
      <c r="N54" s="57" t="s">
        <v>44</v>
      </c>
      <c r="O54" s="56">
        <v>411</v>
      </c>
      <c r="P54" s="56">
        <v>4110</v>
      </c>
      <c r="Q54" s="57" t="s">
        <v>649</v>
      </c>
      <c r="R54" s="56">
        <v>41112</v>
      </c>
      <c r="S54" s="57" t="s">
        <v>736</v>
      </c>
      <c r="T54" s="57"/>
      <c r="U54" s="57"/>
      <c r="V54" s="58"/>
      <c r="W54" s="31"/>
      <c r="X54" s="10"/>
      <c r="Y54" s="31"/>
      <c r="Z54" s="31"/>
      <c r="AA54" s="31"/>
      <c r="AB54" s="31"/>
      <c r="AC54" s="31"/>
      <c r="AD54" s="11"/>
    </row>
    <row r="55" spans="1:30" ht="15" customHeight="1" x14ac:dyDescent="0.25">
      <c r="A55" s="135" t="s">
        <v>0</v>
      </c>
      <c r="B55" s="57" t="s">
        <v>1</v>
      </c>
      <c r="C55" s="57" t="s">
        <v>621</v>
      </c>
      <c r="D55" s="57"/>
      <c r="E55" s="56">
        <v>100</v>
      </c>
      <c r="F55" s="22">
        <v>17.11</v>
      </c>
      <c r="G55" s="19">
        <f t="shared" si="3"/>
        <v>17.11</v>
      </c>
      <c r="H55" s="215" t="s">
        <v>733</v>
      </c>
      <c r="I55" s="56">
        <v>401310000</v>
      </c>
      <c r="J55" s="57" t="s">
        <v>76</v>
      </c>
      <c r="K55" s="57" t="s">
        <v>77</v>
      </c>
      <c r="L55" s="57" t="s">
        <v>78</v>
      </c>
      <c r="M55" s="57" t="s">
        <v>43</v>
      </c>
      <c r="N55" s="57" t="s">
        <v>44</v>
      </c>
      <c r="O55" s="56">
        <v>411</v>
      </c>
      <c r="P55" s="56">
        <v>4110</v>
      </c>
      <c r="Q55" s="57" t="s">
        <v>649</v>
      </c>
      <c r="R55" s="56">
        <v>41112</v>
      </c>
      <c r="S55" s="57" t="s">
        <v>736</v>
      </c>
      <c r="T55" s="57"/>
      <c r="U55" s="57"/>
      <c r="V55" s="58"/>
      <c r="W55" s="31"/>
      <c r="X55" s="10"/>
      <c r="Y55" s="31"/>
      <c r="Z55" s="31"/>
      <c r="AA55" s="31"/>
      <c r="AB55" s="31"/>
      <c r="AC55" s="31"/>
      <c r="AD55" s="11"/>
    </row>
    <row r="56" spans="1:30" ht="15" customHeight="1" x14ac:dyDescent="0.25">
      <c r="A56" s="135" t="s">
        <v>0</v>
      </c>
      <c r="B56" s="57" t="s">
        <v>1</v>
      </c>
      <c r="C56" s="57" t="s">
        <v>621</v>
      </c>
      <c r="D56" s="57"/>
      <c r="E56" s="56">
        <v>100</v>
      </c>
      <c r="F56" s="22">
        <v>13.15</v>
      </c>
      <c r="G56" s="19">
        <f t="shared" si="3"/>
        <v>13.15</v>
      </c>
      <c r="H56" s="215" t="s">
        <v>733</v>
      </c>
      <c r="I56" s="56">
        <v>401310000</v>
      </c>
      <c r="J56" s="57" t="s">
        <v>76</v>
      </c>
      <c r="K56" s="57" t="s">
        <v>77</v>
      </c>
      <c r="L56" s="57" t="s">
        <v>78</v>
      </c>
      <c r="M56" s="57" t="s">
        <v>622</v>
      </c>
      <c r="N56" s="57" t="s">
        <v>44</v>
      </c>
      <c r="O56" s="56">
        <v>411</v>
      </c>
      <c r="P56" s="56">
        <v>4110</v>
      </c>
      <c r="Q56" s="57" t="s">
        <v>649</v>
      </c>
      <c r="R56" s="56">
        <v>41112</v>
      </c>
      <c r="S56" s="57" t="s">
        <v>736</v>
      </c>
      <c r="T56" s="57"/>
      <c r="U56" s="57"/>
      <c r="V56" s="58"/>
      <c r="W56" s="31"/>
      <c r="X56" s="10"/>
      <c r="Y56" s="31"/>
      <c r="Z56" s="31"/>
      <c r="AA56" s="31"/>
      <c r="AB56" s="31"/>
      <c r="AC56" s="31"/>
      <c r="AD56" s="11"/>
    </row>
    <row r="57" spans="1:30" ht="15" customHeight="1" x14ac:dyDescent="0.25">
      <c r="A57" s="135" t="s">
        <v>0</v>
      </c>
      <c r="B57" s="57" t="s">
        <v>1</v>
      </c>
      <c r="C57" s="57" t="s">
        <v>621</v>
      </c>
      <c r="D57" s="57"/>
      <c r="E57" s="56">
        <v>100</v>
      </c>
      <c r="F57" s="22">
        <v>16.45</v>
      </c>
      <c r="G57" s="19">
        <f t="shared" si="3"/>
        <v>16.45</v>
      </c>
      <c r="H57" s="215" t="s">
        <v>733</v>
      </c>
      <c r="I57" s="56">
        <v>401310000</v>
      </c>
      <c r="J57" s="57" t="s">
        <v>76</v>
      </c>
      <c r="K57" s="57" t="s">
        <v>77</v>
      </c>
      <c r="L57" s="57" t="s">
        <v>78</v>
      </c>
      <c r="M57" s="57" t="s">
        <v>627</v>
      </c>
      <c r="N57" s="57" t="s">
        <v>44</v>
      </c>
      <c r="O57" s="56">
        <v>411</v>
      </c>
      <c r="P57" s="56">
        <v>4110</v>
      </c>
      <c r="Q57" s="57" t="s">
        <v>649</v>
      </c>
      <c r="R57" s="56">
        <v>41112</v>
      </c>
      <c r="S57" s="57" t="s">
        <v>736</v>
      </c>
      <c r="T57" s="57"/>
      <c r="U57" s="57"/>
      <c r="V57" s="58"/>
      <c r="W57" s="31"/>
      <c r="X57" s="10"/>
      <c r="Y57" s="31"/>
      <c r="Z57" s="31"/>
      <c r="AA57" s="31"/>
      <c r="AB57" s="31"/>
      <c r="AC57" s="31"/>
      <c r="AD57" s="11"/>
    </row>
    <row r="58" spans="1:30" ht="15" customHeight="1" x14ac:dyDescent="0.25">
      <c r="A58" s="127" t="s">
        <v>0</v>
      </c>
      <c r="B58" s="63" t="s">
        <v>1</v>
      </c>
      <c r="C58" s="63" t="s">
        <v>621</v>
      </c>
      <c r="D58" s="63"/>
      <c r="E58" s="62">
        <v>100</v>
      </c>
      <c r="F58" s="22">
        <v>12.78</v>
      </c>
      <c r="G58" s="19">
        <f t="shared" si="3"/>
        <v>12.78</v>
      </c>
      <c r="H58" s="215" t="s">
        <v>733</v>
      </c>
      <c r="I58" s="62">
        <v>600000000</v>
      </c>
      <c r="J58" s="63" t="s">
        <v>5</v>
      </c>
      <c r="K58" s="63" t="s">
        <v>5</v>
      </c>
      <c r="L58" s="63" t="s">
        <v>6</v>
      </c>
      <c r="M58" s="63" t="s">
        <v>43</v>
      </c>
      <c r="N58" s="63" t="s">
        <v>44</v>
      </c>
      <c r="O58" s="62">
        <v>411</v>
      </c>
      <c r="P58" s="62">
        <v>4110</v>
      </c>
      <c r="Q58" s="63" t="s">
        <v>649</v>
      </c>
      <c r="R58" s="62">
        <v>41112</v>
      </c>
      <c r="S58" s="63" t="s">
        <v>736</v>
      </c>
      <c r="T58" s="63"/>
      <c r="U58" s="63"/>
      <c r="V58" s="64"/>
      <c r="W58" s="31"/>
      <c r="X58" s="10"/>
      <c r="Y58" s="31"/>
      <c r="Z58" s="31"/>
      <c r="AA58" s="31"/>
      <c r="AB58" s="31"/>
      <c r="AC58" s="31"/>
      <c r="AD58" s="11"/>
    </row>
    <row r="59" spans="1:30" ht="15" customHeight="1" x14ac:dyDescent="0.25">
      <c r="A59" s="135" t="s">
        <v>0</v>
      </c>
      <c r="B59" s="57" t="s">
        <v>1</v>
      </c>
      <c r="C59" s="57" t="s">
        <v>621</v>
      </c>
      <c r="D59" s="57"/>
      <c r="E59" s="56">
        <v>100</v>
      </c>
      <c r="F59" s="27">
        <v>55.8</v>
      </c>
      <c r="G59" s="19">
        <f t="shared" si="3"/>
        <v>55.8</v>
      </c>
      <c r="H59" s="215" t="s">
        <v>733</v>
      </c>
      <c r="I59" s="56">
        <v>401310000</v>
      </c>
      <c r="J59" s="57" t="s">
        <v>76</v>
      </c>
      <c r="K59" s="57" t="s">
        <v>77</v>
      </c>
      <c r="L59" s="57" t="s">
        <v>78</v>
      </c>
      <c r="M59" s="57" t="s">
        <v>656</v>
      </c>
      <c r="N59" s="57" t="s">
        <v>44</v>
      </c>
      <c r="O59" s="56">
        <v>462</v>
      </c>
      <c r="P59" s="56">
        <v>4620</v>
      </c>
      <c r="Q59" s="57" t="s">
        <v>657</v>
      </c>
      <c r="R59" s="56">
        <v>46121</v>
      </c>
      <c r="S59" s="57" t="s">
        <v>750</v>
      </c>
      <c r="T59" s="57"/>
      <c r="U59" s="57"/>
      <c r="V59" s="58"/>
      <c r="W59" s="31"/>
      <c r="X59" s="10"/>
      <c r="Y59" s="31"/>
      <c r="Z59" s="31"/>
      <c r="AA59" s="31"/>
      <c r="AB59" s="31"/>
      <c r="AC59" s="31"/>
      <c r="AD59" s="11"/>
    </row>
    <row r="60" spans="1:30" ht="15" customHeight="1" x14ac:dyDescent="0.25">
      <c r="A60" s="135" t="s">
        <v>0</v>
      </c>
      <c r="B60" s="57" t="s">
        <v>1</v>
      </c>
      <c r="C60" s="57" t="s">
        <v>621</v>
      </c>
      <c r="D60" s="57"/>
      <c r="E60" s="56">
        <v>100</v>
      </c>
      <c r="F60" s="37">
        <v>62.88</v>
      </c>
      <c r="G60" s="19">
        <f t="shared" si="3"/>
        <v>62.88</v>
      </c>
      <c r="H60" s="215" t="s">
        <v>733</v>
      </c>
      <c r="I60" s="56">
        <v>401310000</v>
      </c>
      <c r="J60" s="57" t="s">
        <v>76</v>
      </c>
      <c r="K60" s="57" t="s">
        <v>77</v>
      </c>
      <c r="L60" s="57" t="s">
        <v>78</v>
      </c>
      <c r="M60" s="57" t="s">
        <v>623</v>
      </c>
      <c r="N60" s="57" t="s">
        <v>65</v>
      </c>
      <c r="O60" s="56">
        <v>521</v>
      </c>
      <c r="P60" s="56">
        <v>5210</v>
      </c>
      <c r="Q60" s="57" t="s">
        <v>64</v>
      </c>
      <c r="R60" s="56">
        <v>52112</v>
      </c>
      <c r="S60" s="72" t="s">
        <v>776</v>
      </c>
      <c r="T60" s="57"/>
      <c r="U60" s="57"/>
      <c r="V60" s="58"/>
      <c r="W60" s="31"/>
      <c r="X60" s="10"/>
      <c r="Y60" s="31"/>
      <c r="Z60" s="31"/>
      <c r="AA60" s="31"/>
      <c r="AB60" s="31"/>
      <c r="AC60" s="31"/>
      <c r="AD60" s="11"/>
    </row>
    <row r="61" spans="1:30" ht="15" customHeight="1" x14ac:dyDescent="0.25">
      <c r="A61" s="127" t="s">
        <v>0</v>
      </c>
      <c r="B61" s="63" t="s">
        <v>1</v>
      </c>
      <c r="C61" s="63" t="s">
        <v>621</v>
      </c>
      <c r="D61" s="63"/>
      <c r="E61" s="62">
        <v>100</v>
      </c>
      <c r="F61" s="37">
        <v>34.39</v>
      </c>
      <c r="G61" s="19">
        <f t="shared" si="3"/>
        <v>34.39</v>
      </c>
      <c r="H61" s="215" t="s">
        <v>733</v>
      </c>
      <c r="I61" s="62">
        <v>600000000</v>
      </c>
      <c r="J61" s="63" t="s">
        <v>5</v>
      </c>
      <c r="K61" s="63" t="s">
        <v>5</v>
      </c>
      <c r="L61" s="63" t="s">
        <v>6</v>
      </c>
      <c r="M61" s="63" t="s">
        <v>731</v>
      </c>
      <c r="N61" s="63" t="s">
        <v>65</v>
      </c>
      <c r="O61" s="62">
        <v>523</v>
      </c>
      <c r="P61" s="62">
        <v>5232</v>
      </c>
      <c r="Q61" s="63" t="s">
        <v>651</v>
      </c>
      <c r="R61" s="62">
        <v>52311</v>
      </c>
      <c r="S61" s="63" t="s">
        <v>751</v>
      </c>
      <c r="T61" s="63"/>
      <c r="U61" s="63"/>
      <c r="V61" s="64"/>
      <c r="W61" s="31"/>
      <c r="X61" s="10"/>
      <c r="Y61" s="31"/>
      <c r="Z61" s="31"/>
      <c r="AA61" s="31"/>
      <c r="AB61" s="31"/>
      <c r="AC61" s="31"/>
      <c r="AD61" s="11"/>
    </row>
    <row r="62" spans="1:30" ht="15" customHeight="1" x14ac:dyDescent="0.25">
      <c r="A62" s="135" t="s">
        <v>0</v>
      </c>
      <c r="B62" s="57" t="s">
        <v>1</v>
      </c>
      <c r="C62" s="57" t="s">
        <v>621</v>
      </c>
      <c r="D62" s="57"/>
      <c r="E62" s="56">
        <v>100</v>
      </c>
      <c r="F62" s="25">
        <v>174.82</v>
      </c>
      <c r="G62" s="19">
        <f t="shared" si="3"/>
        <v>174.82</v>
      </c>
      <c r="H62" s="215" t="s">
        <v>733</v>
      </c>
      <c r="I62" s="56">
        <v>401310000</v>
      </c>
      <c r="J62" s="57" t="s">
        <v>76</v>
      </c>
      <c r="K62" s="57" t="s">
        <v>77</v>
      </c>
      <c r="L62" s="57" t="s">
        <v>78</v>
      </c>
      <c r="M62" s="57" t="s">
        <v>633</v>
      </c>
      <c r="N62" s="57" t="s">
        <v>79</v>
      </c>
      <c r="O62" s="56">
        <v>327</v>
      </c>
      <c r="P62" s="56">
        <v>3270</v>
      </c>
      <c r="Q62" s="57" t="s">
        <v>162</v>
      </c>
      <c r="R62" s="56">
        <v>53721</v>
      </c>
      <c r="S62" s="72" t="s">
        <v>743</v>
      </c>
      <c r="T62" s="57"/>
      <c r="U62" s="57"/>
      <c r="V62" s="58"/>
      <c r="W62" s="31"/>
      <c r="X62" s="10"/>
      <c r="Y62" s="31"/>
      <c r="Z62" s="31"/>
      <c r="AA62" s="31"/>
      <c r="AB62" s="31"/>
      <c r="AC62" s="31"/>
      <c r="AD62" s="11"/>
    </row>
    <row r="63" spans="1:30" ht="15" customHeight="1" x14ac:dyDescent="0.25">
      <c r="A63" s="135" t="s">
        <v>0</v>
      </c>
      <c r="B63" s="57" t="s">
        <v>1</v>
      </c>
      <c r="C63" s="57" t="s">
        <v>621</v>
      </c>
      <c r="D63" s="57"/>
      <c r="E63" s="56">
        <v>100</v>
      </c>
      <c r="F63" s="25">
        <v>17.11</v>
      </c>
      <c r="G63" s="19">
        <f t="shared" si="3"/>
        <v>17.11</v>
      </c>
      <c r="H63" s="215" t="s">
        <v>733</v>
      </c>
      <c r="I63" s="56">
        <v>401310000</v>
      </c>
      <c r="J63" s="57" t="s">
        <v>76</v>
      </c>
      <c r="K63" s="57" t="s">
        <v>77</v>
      </c>
      <c r="L63" s="57" t="s">
        <v>78</v>
      </c>
      <c r="M63" s="57" t="s">
        <v>628</v>
      </c>
      <c r="N63" s="57" t="s">
        <v>79</v>
      </c>
      <c r="O63" s="56">
        <v>327</v>
      </c>
      <c r="P63" s="56">
        <v>3270</v>
      </c>
      <c r="Q63" s="57" t="s">
        <v>162</v>
      </c>
      <c r="R63" s="56">
        <v>53721</v>
      </c>
      <c r="S63" s="72" t="s">
        <v>743</v>
      </c>
      <c r="T63" s="57"/>
      <c r="U63" s="57"/>
      <c r="V63" s="58"/>
      <c r="W63" s="31"/>
      <c r="X63" s="10"/>
      <c r="Y63" s="31"/>
      <c r="Z63" s="31"/>
      <c r="AA63" s="31"/>
      <c r="AB63" s="31"/>
      <c r="AC63" s="31"/>
      <c r="AD63" s="11"/>
    </row>
    <row r="64" spans="1:30" ht="15" customHeight="1" x14ac:dyDescent="0.25">
      <c r="A64" s="135" t="s">
        <v>0</v>
      </c>
      <c r="B64" s="57" t="s">
        <v>1</v>
      </c>
      <c r="C64" s="57" t="s">
        <v>621</v>
      </c>
      <c r="D64" s="57"/>
      <c r="E64" s="56">
        <v>100</v>
      </c>
      <c r="F64" s="25">
        <v>117.69</v>
      </c>
      <c r="G64" s="19">
        <f t="shared" si="3"/>
        <v>117.69</v>
      </c>
      <c r="H64" s="215" t="s">
        <v>733</v>
      </c>
      <c r="I64" s="56">
        <v>401310000</v>
      </c>
      <c r="J64" s="57" t="s">
        <v>76</v>
      </c>
      <c r="K64" s="57" t="s">
        <v>77</v>
      </c>
      <c r="L64" s="57" t="s">
        <v>78</v>
      </c>
      <c r="M64" s="57" t="s">
        <v>630</v>
      </c>
      <c r="N64" s="57" t="s">
        <v>79</v>
      </c>
      <c r="O64" s="56">
        <v>327</v>
      </c>
      <c r="P64" s="56">
        <v>3270</v>
      </c>
      <c r="Q64" s="57" t="s">
        <v>162</v>
      </c>
      <c r="R64" s="56">
        <v>53721</v>
      </c>
      <c r="S64" s="72" t="s">
        <v>743</v>
      </c>
      <c r="T64" s="57"/>
      <c r="U64" s="57"/>
      <c r="V64" s="58"/>
      <c r="W64" s="31"/>
      <c r="X64" s="10"/>
      <c r="Y64" s="31"/>
      <c r="Z64" s="31"/>
      <c r="AA64" s="31"/>
      <c r="AB64" s="31"/>
      <c r="AC64" s="31"/>
      <c r="AD64" s="11"/>
    </row>
    <row r="65" spans="1:30" ht="15" customHeight="1" x14ac:dyDescent="0.25">
      <c r="A65" s="135" t="s">
        <v>0</v>
      </c>
      <c r="B65" s="57" t="s">
        <v>1</v>
      </c>
      <c r="C65" s="57" t="s">
        <v>621</v>
      </c>
      <c r="D65" s="57"/>
      <c r="E65" s="56">
        <v>100</v>
      </c>
      <c r="F65" s="25">
        <v>27.73</v>
      </c>
      <c r="G65" s="19">
        <f t="shared" si="3"/>
        <v>27.73</v>
      </c>
      <c r="H65" s="215" t="s">
        <v>733</v>
      </c>
      <c r="I65" s="56">
        <v>401310000</v>
      </c>
      <c r="J65" s="57" t="s">
        <v>76</v>
      </c>
      <c r="K65" s="57" t="s">
        <v>77</v>
      </c>
      <c r="L65" s="57" t="s">
        <v>78</v>
      </c>
      <c r="M65" s="57" t="s">
        <v>632</v>
      </c>
      <c r="N65" s="57" t="s">
        <v>79</v>
      </c>
      <c r="O65" s="56">
        <v>327</v>
      </c>
      <c r="P65" s="56">
        <v>3270</v>
      </c>
      <c r="Q65" s="57" t="s">
        <v>162</v>
      </c>
      <c r="R65" s="56">
        <v>53721</v>
      </c>
      <c r="S65" s="72" t="s">
        <v>743</v>
      </c>
      <c r="T65" s="57"/>
      <c r="U65" s="57"/>
      <c r="V65" s="58"/>
      <c r="W65" s="31"/>
      <c r="X65" s="10"/>
      <c r="Y65" s="31"/>
      <c r="Z65" s="31"/>
      <c r="AA65" s="31"/>
      <c r="AB65" s="31"/>
      <c r="AC65" s="31"/>
      <c r="AD65" s="11"/>
    </row>
    <row r="66" spans="1:30" ht="15" customHeight="1" x14ac:dyDescent="0.25">
      <c r="A66" s="135" t="s">
        <v>0</v>
      </c>
      <c r="B66" s="57" t="s">
        <v>1</v>
      </c>
      <c r="C66" s="57" t="s">
        <v>621</v>
      </c>
      <c r="D66" s="57"/>
      <c r="E66" s="56">
        <v>100</v>
      </c>
      <c r="F66" s="37">
        <v>69.959999999999994</v>
      </c>
      <c r="G66" s="19">
        <f t="shared" si="3"/>
        <v>69.959999999999994</v>
      </c>
      <c r="H66" s="215" t="s">
        <v>733</v>
      </c>
      <c r="I66" s="56">
        <v>401310000</v>
      </c>
      <c r="J66" s="57" t="s">
        <v>76</v>
      </c>
      <c r="K66" s="57" t="s">
        <v>77</v>
      </c>
      <c r="L66" s="57" t="s">
        <v>78</v>
      </c>
      <c r="M66" s="57" t="s">
        <v>662</v>
      </c>
      <c r="N66" s="57" t="s">
        <v>65</v>
      </c>
      <c r="O66" s="56">
        <v>577</v>
      </c>
      <c r="P66" s="56">
        <v>5770</v>
      </c>
      <c r="Q66" s="57" t="s">
        <v>80</v>
      </c>
      <c r="R66" s="56">
        <v>58121</v>
      </c>
      <c r="S66" s="57" t="s">
        <v>80</v>
      </c>
      <c r="T66" s="57"/>
      <c r="U66" s="57"/>
      <c r="V66" s="58"/>
      <c r="W66" s="31"/>
      <c r="X66" s="10"/>
      <c r="Y66" s="31"/>
      <c r="Z66" s="31"/>
      <c r="AA66" s="31"/>
      <c r="AB66" s="31"/>
      <c r="AC66" s="31"/>
      <c r="AD66" s="11"/>
    </row>
    <row r="67" spans="1:30" ht="15" customHeight="1" x14ac:dyDescent="0.25">
      <c r="A67" s="143" t="s">
        <v>0</v>
      </c>
      <c r="B67" s="75" t="s">
        <v>1</v>
      </c>
      <c r="C67" s="75" t="s">
        <v>621</v>
      </c>
      <c r="D67" s="75"/>
      <c r="E67" s="74">
        <v>100</v>
      </c>
      <c r="F67" s="38">
        <v>91.77</v>
      </c>
      <c r="G67" s="20">
        <f t="shared" si="3"/>
        <v>91.77</v>
      </c>
      <c r="H67" s="216" t="s">
        <v>733</v>
      </c>
      <c r="I67" s="74">
        <v>401310000</v>
      </c>
      <c r="J67" s="75" t="s">
        <v>76</v>
      </c>
      <c r="K67" s="75" t="s">
        <v>77</v>
      </c>
      <c r="L67" s="75" t="s">
        <v>78</v>
      </c>
      <c r="M67" s="75" t="s">
        <v>662</v>
      </c>
      <c r="N67" s="75" t="s">
        <v>65</v>
      </c>
      <c r="O67" s="74">
        <v>577</v>
      </c>
      <c r="P67" s="74">
        <v>5770</v>
      </c>
      <c r="Q67" s="75" t="s">
        <v>80</v>
      </c>
      <c r="R67" s="74">
        <v>58121</v>
      </c>
      <c r="S67" s="75" t="s">
        <v>80</v>
      </c>
      <c r="T67" s="75"/>
      <c r="U67" s="75"/>
      <c r="V67" s="76"/>
      <c r="W67" s="31"/>
      <c r="X67" s="10"/>
      <c r="Y67" s="31"/>
      <c r="Z67" s="31"/>
      <c r="AA67" s="31"/>
      <c r="AB67" s="31"/>
      <c r="AC67" s="31"/>
      <c r="AD67" s="11"/>
    </row>
    <row r="68" spans="1:30" s="15" customFormat="1" ht="15" customHeight="1" x14ac:dyDescent="0.25">
      <c r="A68" s="130" t="s">
        <v>590</v>
      </c>
      <c r="B68" s="67"/>
      <c r="C68" s="67"/>
      <c r="D68" s="67"/>
      <c r="E68" s="225"/>
      <c r="F68" s="16">
        <f>SUM(F37:F67)</f>
        <v>1098.03</v>
      </c>
      <c r="G68" s="16"/>
      <c r="H68" s="217"/>
      <c r="I68" s="213"/>
      <c r="J68" s="314"/>
      <c r="K68" s="314"/>
      <c r="L68" s="67"/>
      <c r="M68" s="67"/>
      <c r="N68" s="67"/>
      <c r="O68" s="225"/>
      <c r="P68" s="225"/>
      <c r="Q68" s="67"/>
      <c r="R68" s="225"/>
      <c r="S68" s="67"/>
      <c r="T68" s="67"/>
      <c r="U68" s="67"/>
      <c r="V68" s="226"/>
      <c r="W68" s="12"/>
      <c r="X68" s="13"/>
      <c r="Y68" s="12"/>
      <c r="Z68" s="12"/>
      <c r="AA68" s="12"/>
      <c r="AB68" s="12"/>
      <c r="AC68" s="12"/>
      <c r="AD68" s="14"/>
    </row>
    <row r="69" spans="1:30" ht="15" customHeight="1" x14ac:dyDescent="0.25">
      <c r="A69" s="126" t="s">
        <v>0</v>
      </c>
      <c r="B69" s="78" t="s">
        <v>1</v>
      </c>
      <c r="C69" s="78" t="s">
        <v>634</v>
      </c>
      <c r="D69" s="78"/>
      <c r="E69" s="77">
        <v>100</v>
      </c>
      <c r="F69" s="358">
        <v>10</v>
      </c>
      <c r="G69" s="18">
        <f>F69</f>
        <v>10</v>
      </c>
      <c r="H69" s="214" t="s">
        <v>733</v>
      </c>
      <c r="I69" s="77">
        <v>600000000</v>
      </c>
      <c r="J69" s="78" t="s">
        <v>5</v>
      </c>
      <c r="K69" s="78" t="s">
        <v>5</v>
      </c>
      <c r="L69" s="78" t="s">
        <v>6</v>
      </c>
      <c r="M69" s="78" t="s">
        <v>146</v>
      </c>
      <c r="N69" s="78" t="s">
        <v>79</v>
      </c>
      <c r="O69" s="77">
        <v>382</v>
      </c>
      <c r="P69" s="77">
        <v>3820</v>
      </c>
      <c r="Q69" s="78" t="s">
        <v>146</v>
      </c>
      <c r="R69" s="77">
        <v>13121</v>
      </c>
      <c r="S69" s="78" t="s">
        <v>740</v>
      </c>
      <c r="T69" s="78"/>
      <c r="U69" s="78"/>
      <c r="V69" s="79"/>
      <c r="W69" s="23"/>
      <c r="X69" s="10"/>
      <c r="Y69" s="23"/>
      <c r="Z69" s="23"/>
      <c r="AA69" s="23"/>
      <c r="AB69" s="23"/>
      <c r="AC69" s="23"/>
      <c r="AD69" s="11"/>
    </row>
    <row r="70" spans="1:30" ht="15" customHeight="1" x14ac:dyDescent="0.25">
      <c r="A70" s="43" t="s">
        <v>0</v>
      </c>
      <c r="B70" s="44" t="s">
        <v>1</v>
      </c>
      <c r="C70" s="44" t="s">
        <v>634</v>
      </c>
      <c r="D70" s="44"/>
      <c r="E70" s="45">
        <v>100</v>
      </c>
      <c r="F70" s="21">
        <v>20.399999999999999</v>
      </c>
      <c r="G70" s="19">
        <f t="shared" ref="G70" si="4">F70</f>
        <v>20.399999999999999</v>
      </c>
      <c r="H70" s="215" t="s">
        <v>733</v>
      </c>
      <c r="I70" s="45">
        <v>401000000</v>
      </c>
      <c r="J70" s="44" t="s">
        <v>76</v>
      </c>
      <c r="K70" s="44" t="s">
        <v>76</v>
      </c>
      <c r="L70" s="44" t="s">
        <v>178</v>
      </c>
      <c r="M70" s="44" t="s">
        <v>41</v>
      </c>
      <c r="N70" s="44" t="s">
        <v>38</v>
      </c>
      <c r="O70" s="45">
        <v>211</v>
      </c>
      <c r="P70" s="45">
        <v>2112</v>
      </c>
      <c r="Q70" s="44" t="s">
        <v>645</v>
      </c>
      <c r="R70" s="45">
        <v>21111</v>
      </c>
      <c r="S70" s="44" t="s">
        <v>41</v>
      </c>
      <c r="T70" s="44"/>
      <c r="U70" s="44"/>
      <c r="V70" s="73" t="s">
        <v>618</v>
      </c>
      <c r="W70" s="23"/>
      <c r="X70" s="10"/>
      <c r="Y70" s="23"/>
      <c r="Z70" s="23"/>
      <c r="AA70" s="23"/>
      <c r="AB70" s="23"/>
      <c r="AC70" s="23"/>
      <c r="AD70" s="11"/>
    </row>
    <row r="71" spans="1:30" ht="15" customHeight="1" x14ac:dyDescent="0.25">
      <c r="A71" s="43" t="s">
        <v>0</v>
      </c>
      <c r="B71" s="44" t="s">
        <v>1</v>
      </c>
      <c r="C71" s="44" t="s">
        <v>634</v>
      </c>
      <c r="D71" s="44"/>
      <c r="E71" s="45">
        <v>100</v>
      </c>
      <c r="F71" s="21">
        <v>13.57</v>
      </c>
      <c r="G71" s="19">
        <f t="shared" ref="G71:G100" si="5">F71</f>
        <v>13.57</v>
      </c>
      <c r="H71" s="215" t="s">
        <v>733</v>
      </c>
      <c r="I71" s="45">
        <v>401000000</v>
      </c>
      <c r="J71" s="44" t="s">
        <v>76</v>
      </c>
      <c r="K71" s="44" t="s">
        <v>76</v>
      </c>
      <c r="L71" s="44" t="s">
        <v>178</v>
      </c>
      <c r="M71" s="44" t="s">
        <v>41</v>
      </c>
      <c r="N71" s="44" t="s">
        <v>38</v>
      </c>
      <c r="O71" s="45">
        <v>211</v>
      </c>
      <c r="P71" s="45">
        <v>2112</v>
      </c>
      <c r="Q71" s="44" t="s">
        <v>645</v>
      </c>
      <c r="R71" s="45">
        <v>21111</v>
      </c>
      <c r="S71" s="44" t="s">
        <v>41</v>
      </c>
      <c r="T71" s="44"/>
      <c r="U71" s="44"/>
      <c r="V71" s="73" t="s">
        <v>619</v>
      </c>
      <c r="W71" s="23"/>
      <c r="X71" s="10"/>
      <c r="Y71" s="23"/>
      <c r="Z71" s="23"/>
      <c r="AA71" s="23"/>
      <c r="AB71" s="23"/>
      <c r="AC71" s="23"/>
      <c r="AD71" s="11"/>
    </row>
    <row r="72" spans="1:30" ht="15" customHeight="1" x14ac:dyDescent="0.25">
      <c r="A72" s="43" t="s">
        <v>0</v>
      </c>
      <c r="B72" s="44" t="s">
        <v>1</v>
      </c>
      <c r="C72" s="44" t="s">
        <v>634</v>
      </c>
      <c r="D72" s="44"/>
      <c r="E72" s="45">
        <v>100</v>
      </c>
      <c r="F72" s="21">
        <v>13.32</v>
      </c>
      <c r="G72" s="19">
        <f t="shared" si="5"/>
        <v>13.32</v>
      </c>
      <c r="H72" s="215" t="s">
        <v>733</v>
      </c>
      <c r="I72" s="45">
        <v>401000000</v>
      </c>
      <c r="J72" s="44" t="s">
        <v>76</v>
      </c>
      <c r="K72" s="44" t="s">
        <v>76</v>
      </c>
      <c r="L72" s="44" t="s">
        <v>178</v>
      </c>
      <c r="M72" s="44" t="s">
        <v>41</v>
      </c>
      <c r="N72" s="44" t="s">
        <v>38</v>
      </c>
      <c r="O72" s="45">
        <v>211</v>
      </c>
      <c r="P72" s="45">
        <v>2112</v>
      </c>
      <c r="Q72" s="44" t="s">
        <v>645</v>
      </c>
      <c r="R72" s="45">
        <v>21111</v>
      </c>
      <c r="S72" s="44" t="s">
        <v>41</v>
      </c>
      <c r="T72" s="44"/>
      <c r="U72" s="44"/>
      <c r="V72" s="73" t="s">
        <v>619</v>
      </c>
      <c r="W72" s="23"/>
      <c r="X72" s="10"/>
      <c r="Y72" s="23"/>
      <c r="Z72" s="23"/>
      <c r="AA72" s="23"/>
      <c r="AB72" s="23"/>
      <c r="AC72" s="23"/>
      <c r="AD72" s="11"/>
    </row>
    <row r="73" spans="1:30" ht="15" customHeight="1" x14ac:dyDescent="0.25">
      <c r="A73" s="43" t="s">
        <v>0</v>
      </c>
      <c r="B73" s="44" t="s">
        <v>1</v>
      </c>
      <c r="C73" s="44" t="s">
        <v>634</v>
      </c>
      <c r="D73" s="44"/>
      <c r="E73" s="45">
        <v>100</v>
      </c>
      <c r="F73" s="21">
        <v>20.65</v>
      </c>
      <c r="G73" s="19">
        <f t="shared" si="5"/>
        <v>20.65</v>
      </c>
      <c r="H73" s="215" t="s">
        <v>733</v>
      </c>
      <c r="I73" s="45">
        <v>401000000</v>
      </c>
      <c r="J73" s="44" t="s">
        <v>76</v>
      </c>
      <c r="K73" s="44" t="s">
        <v>76</v>
      </c>
      <c r="L73" s="44" t="s">
        <v>178</v>
      </c>
      <c r="M73" s="44" t="s">
        <v>41</v>
      </c>
      <c r="N73" s="44" t="s">
        <v>38</v>
      </c>
      <c r="O73" s="45">
        <v>211</v>
      </c>
      <c r="P73" s="45">
        <v>2112</v>
      </c>
      <c r="Q73" s="44" t="s">
        <v>645</v>
      </c>
      <c r="R73" s="45">
        <v>21111</v>
      </c>
      <c r="S73" s="44" t="s">
        <v>41</v>
      </c>
      <c r="T73" s="44"/>
      <c r="U73" s="44"/>
      <c r="V73" s="73" t="s">
        <v>618</v>
      </c>
      <c r="W73" s="23"/>
      <c r="X73" s="10"/>
      <c r="Y73" s="23"/>
      <c r="Z73" s="23"/>
      <c r="AA73" s="23"/>
      <c r="AB73" s="23"/>
      <c r="AC73" s="23"/>
      <c r="AD73" s="11"/>
    </row>
    <row r="74" spans="1:30" ht="15" customHeight="1" x14ac:dyDescent="0.25">
      <c r="A74" s="43" t="s">
        <v>0</v>
      </c>
      <c r="B74" s="44" t="s">
        <v>1</v>
      </c>
      <c r="C74" s="44" t="s">
        <v>634</v>
      </c>
      <c r="D74" s="44"/>
      <c r="E74" s="45">
        <v>100</v>
      </c>
      <c r="F74" s="21">
        <v>20.399999999999999</v>
      </c>
      <c r="G74" s="19">
        <f t="shared" si="5"/>
        <v>20.399999999999999</v>
      </c>
      <c r="H74" s="215" t="s">
        <v>733</v>
      </c>
      <c r="I74" s="45">
        <v>401000000</v>
      </c>
      <c r="J74" s="44" t="s">
        <v>76</v>
      </c>
      <c r="K74" s="44" t="s">
        <v>76</v>
      </c>
      <c r="L74" s="44" t="s">
        <v>178</v>
      </c>
      <c r="M74" s="44" t="s">
        <v>41</v>
      </c>
      <c r="N74" s="44" t="s">
        <v>38</v>
      </c>
      <c r="O74" s="45">
        <v>211</v>
      </c>
      <c r="P74" s="45">
        <v>2112</v>
      </c>
      <c r="Q74" s="44" t="s">
        <v>645</v>
      </c>
      <c r="R74" s="45">
        <v>21111</v>
      </c>
      <c r="S74" s="44" t="s">
        <v>41</v>
      </c>
      <c r="T74" s="44"/>
      <c r="U74" s="44"/>
      <c r="V74" s="73" t="s">
        <v>618</v>
      </c>
      <c r="W74" s="23"/>
      <c r="X74" s="10"/>
      <c r="Y74" s="23"/>
      <c r="Z74" s="23"/>
      <c r="AA74" s="23"/>
      <c r="AB74" s="23"/>
      <c r="AC74" s="23"/>
      <c r="AD74" s="11"/>
    </row>
    <row r="75" spans="1:30" ht="15" customHeight="1" x14ac:dyDescent="0.25">
      <c r="A75" s="43" t="s">
        <v>0</v>
      </c>
      <c r="B75" s="44" t="s">
        <v>1</v>
      </c>
      <c r="C75" s="44" t="s">
        <v>634</v>
      </c>
      <c r="D75" s="44"/>
      <c r="E75" s="45">
        <v>100</v>
      </c>
      <c r="F75" s="21">
        <v>20.65</v>
      </c>
      <c r="G75" s="19">
        <f t="shared" si="5"/>
        <v>20.65</v>
      </c>
      <c r="H75" s="215" t="s">
        <v>733</v>
      </c>
      <c r="I75" s="45">
        <v>401000000</v>
      </c>
      <c r="J75" s="44" t="s">
        <v>76</v>
      </c>
      <c r="K75" s="44" t="s">
        <v>76</v>
      </c>
      <c r="L75" s="44" t="s">
        <v>178</v>
      </c>
      <c r="M75" s="44" t="s">
        <v>41</v>
      </c>
      <c r="N75" s="44" t="s">
        <v>38</v>
      </c>
      <c r="O75" s="45">
        <v>211</v>
      </c>
      <c r="P75" s="45">
        <v>2112</v>
      </c>
      <c r="Q75" s="44" t="s">
        <v>645</v>
      </c>
      <c r="R75" s="45">
        <v>21111</v>
      </c>
      <c r="S75" s="44" t="s">
        <v>41</v>
      </c>
      <c r="T75" s="44"/>
      <c r="U75" s="44"/>
      <c r="V75" s="73" t="s">
        <v>618</v>
      </c>
      <c r="W75" s="23"/>
      <c r="X75" s="10"/>
      <c r="Y75" s="23"/>
      <c r="Z75" s="23"/>
      <c r="AA75" s="23"/>
      <c r="AB75" s="23"/>
      <c r="AC75" s="23"/>
      <c r="AD75" s="11"/>
    </row>
    <row r="76" spans="1:30" ht="15" customHeight="1" x14ac:dyDescent="0.25">
      <c r="A76" s="43" t="s">
        <v>0</v>
      </c>
      <c r="B76" s="44" t="s">
        <v>1</v>
      </c>
      <c r="C76" s="44" t="s">
        <v>634</v>
      </c>
      <c r="D76" s="44"/>
      <c r="E76" s="45">
        <v>100</v>
      </c>
      <c r="F76" s="21">
        <v>20.16</v>
      </c>
      <c r="G76" s="19">
        <f t="shared" si="5"/>
        <v>20.16</v>
      </c>
      <c r="H76" s="215" t="s">
        <v>733</v>
      </c>
      <c r="I76" s="45">
        <v>401000000</v>
      </c>
      <c r="J76" s="44" t="s">
        <v>76</v>
      </c>
      <c r="K76" s="44" t="s">
        <v>76</v>
      </c>
      <c r="L76" s="44" t="s">
        <v>178</v>
      </c>
      <c r="M76" s="44" t="s">
        <v>41</v>
      </c>
      <c r="N76" s="44" t="s">
        <v>38</v>
      </c>
      <c r="O76" s="45">
        <v>211</v>
      </c>
      <c r="P76" s="45">
        <v>2112</v>
      </c>
      <c r="Q76" s="44" t="s">
        <v>645</v>
      </c>
      <c r="R76" s="45">
        <v>21111</v>
      </c>
      <c r="S76" s="44" t="s">
        <v>41</v>
      </c>
      <c r="T76" s="44"/>
      <c r="U76" s="44"/>
      <c r="V76" s="73" t="s">
        <v>618</v>
      </c>
      <c r="W76" s="23"/>
      <c r="X76" s="35"/>
      <c r="Y76" s="23"/>
      <c r="Z76" s="23"/>
      <c r="AA76" s="23"/>
      <c r="AB76" s="23"/>
      <c r="AC76" s="23"/>
      <c r="AD76" s="36"/>
    </row>
    <row r="77" spans="1:30" ht="15" customHeight="1" x14ac:dyDescent="0.25">
      <c r="A77" s="135" t="s">
        <v>0</v>
      </c>
      <c r="B77" s="57" t="s">
        <v>1</v>
      </c>
      <c r="C77" s="57" t="s">
        <v>634</v>
      </c>
      <c r="D77" s="57"/>
      <c r="E77" s="56">
        <v>100</v>
      </c>
      <c r="F77" s="21">
        <v>20.399999999999999</v>
      </c>
      <c r="G77" s="19">
        <f t="shared" si="5"/>
        <v>20.399999999999999</v>
      </c>
      <c r="H77" s="215" t="s">
        <v>733</v>
      </c>
      <c r="I77" s="56">
        <v>401310000</v>
      </c>
      <c r="J77" s="57" t="s">
        <v>76</v>
      </c>
      <c r="K77" s="57" t="s">
        <v>77</v>
      </c>
      <c r="L77" s="57" t="s">
        <v>78</v>
      </c>
      <c r="M77" s="57" t="s">
        <v>41</v>
      </c>
      <c r="N77" s="57" t="s">
        <v>38</v>
      </c>
      <c r="O77" s="56">
        <v>211</v>
      </c>
      <c r="P77" s="56">
        <v>2112</v>
      </c>
      <c r="Q77" s="57" t="s">
        <v>645</v>
      </c>
      <c r="R77" s="56">
        <v>21111</v>
      </c>
      <c r="S77" s="57" t="s">
        <v>41</v>
      </c>
      <c r="T77" s="57"/>
      <c r="U77" s="57"/>
      <c r="V77" s="58" t="s">
        <v>618</v>
      </c>
      <c r="W77" s="23"/>
      <c r="X77" s="10"/>
      <c r="Y77" s="23"/>
      <c r="Z77" s="23"/>
      <c r="AA77" s="23"/>
      <c r="AB77" s="23"/>
      <c r="AC77" s="23"/>
      <c r="AD77" s="11"/>
    </row>
    <row r="78" spans="1:30" ht="15" customHeight="1" x14ac:dyDescent="0.25">
      <c r="A78" s="135" t="s">
        <v>0</v>
      </c>
      <c r="B78" s="57" t="s">
        <v>1</v>
      </c>
      <c r="C78" s="57" t="s">
        <v>634</v>
      </c>
      <c r="D78" s="57"/>
      <c r="E78" s="56">
        <v>100</v>
      </c>
      <c r="F78" s="21">
        <v>20.65</v>
      </c>
      <c r="G78" s="19">
        <f t="shared" si="5"/>
        <v>20.65</v>
      </c>
      <c r="H78" s="215" t="s">
        <v>733</v>
      </c>
      <c r="I78" s="56">
        <v>401310000</v>
      </c>
      <c r="J78" s="57" t="s">
        <v>76</v>
      </c>
      <c r="K78" s="57" t="s">
        <v>77</v>
      </c>
      <c r="L78" s="57" t="s">
        <v>78</v>
      </c>
      <c r="M78" s="57" t="s">
        <v>41</v>
      </c>
      <c r="N78" s="57" t="s">
        <v>38</v>
      </c>
      <c r="O78" s="56">
        <v>211</v>
      </c>
      <c r="P78" s="56">
        <v>2112</v>
      </c>
      <c r="Q78" s="57" t="s">
        <v>645</v>
      </c>
      <c r="R78" s="56">
        <v>21111</v>
      </c>
      <c r="S78" s="57" t="s">
        <v>41</v>
      </c>
      <c r="T78" s="57"/>
      <c r="U78" s="57"/>
      <c r="V78" s="58" t="s">
        <v>618</v>
      </c>
      <c r="W78" s="23"/>
      <c r="X78" s="10"/>
      <c r="Y78" s="23"/>
      <c r="Z78" s="23"/>
      <c r="AA78" s="23"/>
      <c r="AB78" s="23"/>
      <c r="AC78" s="23"/>
      <c r="AD78" s="11"/>
    </row>
    <row r="79" spans="1:30" ht="15" customHeight="1" x14ac:dyDescent="0.25">
      <c r="A79" s="135" t="s">
        <v>0</v>
      </c>
      <c r="B79" s="57" t="s">
        <v>1</v>
      </c>
      <c r="C79" s="57" t="s">
        <v>634</v>
      </c>
      <c r="D79" s="57"/>
      <c r="E79" s="56">
        <v>100</v>
      </c>
      <c r="F79" s="21">
        <v>13.57</v>
      </c>
      <c r="G79" s="19">
        <f t="shared" si="5"/>
        <v>13.57</v>
      </c>
      <c r="H79" s="215" t="s">
        <v>733</v>
      </c>
      <c r="I79" s="56">
        <v>401310000</v>
      </c>
      <c r="J79" s="57" t="s">
        <v>76</v>
      </c>
      <c r="K79" s="57" t="s">
        <v>77</v>
      </c>
      <c r="L79" s="57" t="s">
        <v>78</v>
      </c>
      <c r="M79" s="57" t="s">
        <v>41</v>
      </c>
      <c r="N79" s="57" t="s">
        <v>38</v>
      </c>
      <c r="O79" s="56">
        <v>211</v>
      </c>
      <c r="P79" s="56">
        <v>2112</v>
      </c>
      <c r="Q79" s="57" t="s">
        <v>645</v>
      </c>
      <c r="R79" s="56">
        <v>21111</v>
      </c>
      <c r="S79" s="57" t="s">
        <v>41</v>
      </c>
      <c r="T79" s="57"/>
      <c r="U79" s="57"/>
      <c r="V79" s="58" t="s">
        <v>619</v>
      </c>
      <c r="W79" s="23"/>
      <c r="X79" s="10"/>
      <c r="Y79" s="23"/>
      <c r="Z79" s="23"/>
      <c r="AA79" s="23"/>
      <c r="AB79" s="23"/>
      <c r="AC79" s="23"/>
      <c r="AD79" s="11"/>
    </row>
    <row r="80" spans="1:30" ht="15" customHeight="1" x14ac:dyDescent="0.25">
      <c r="A80" s="135" t="s">
        <v>0</v>
      </c>
      <c r="B80" s="57" t="s">
        <v>1</v>
      </c>
      <c r="C80" s="57" t="s">
        <v>634</v>
      </c>
      <c r="D80" s="57"/>
      <c r="E80" s="56">
        <v>100</v>
      </c>
      <c r="F80" s="21">
        <v>20.399999999999999</v>
      </c>
      <c r="G80" s="19">
        <f t="shared" si="5"/>
        <v>20.399999999999999</v>
      </c>
      <c r="H80" s="215" t="s">
        <v>733</v>
      </c>
      <c r="I80" s="56">
        <v>401310000</v>
      </c>
      <c r="J80" s="57" t="s">
        <v>76</v>
      </c>
      <c r="K80" s="57" t="s">
        <v>77</v>
      </c>
      <c r="L80" s="57" t="s">
        <v>78</v>
      </c>
      <c r="M80" s="57" t="s">
        <v>41</v>
      </c>
      <c r="N80" s="57" t="s">
        <v>38</v>
      </c>
      <c r="O80" s="56">
        <v>211</v>
      </c>
      <c r="P80" s="56">
        <v>2112</v>
      </c>
      <c r="Q80" s="57" t="s">
        <v>645</v>
      </c>
      <c r="R80" s="56">
        <v>21111</v>
      </c>
      <c r="S80" s="57" t="s">
        <v>41</v>
      </c>
      <c r="T80" s="57"/>
      <c r="U80" s="57"/>
      <c r="V80" s="58" t="s">
        <v>618</v>
      </c>
      <c r="W80" s="23"/>
      <c r="X80" s="10"/>
      <c r="Y80" s="23"/>
      <c r="Z80" s="23"/>
      <c r="AA80" s="23"/>
      <c r="AB80" s="23"/>
      <c r="AC80" s="23"/>
      <c r="AD80" s="11"/>
    </row>
    <row r="81" spans="1:30" ht="15" customHeight="1" x14ac:dyDescent="0.25">
      <c r="A81" s="135" t="s">
        <v>0</v>
      </c>
      <c r="B81" s="57" t="s">
        <v>1</v>
      </c>
      <c r="C81" s="57" t="s">
        <v>634</v>
      </c>
      <c r="D81" s="57"/>
      <c r="E81" s="56">
        <v>100</v>
      </c>
      <c r="F81" s="21">
        <v>20.65</v>
      </c>
      <c r="G81" s="19">
        <f t="shared" si="5"/>
        <v>20.65</v>
      </c>
      <c r="H81" s="215" t="s">
        <v>733</v>
      </c>
      <c r="I81" s="56">
        <v>401310000</v>
      </c>
      <c r="J81" s="57" t="s">
        <v>76</v>
      </c>
      <c r="K81" s="57" t="s">
        <v>77</v>
      </c>
      <c r="L81" s="57" t="s">
        <v>78</v>
      </c>
      <c r="M81" s="57" t="s">
        <v>41</v>
      </c>
      <c r="N81" s="57" t="s">
        <v>38</v>
      </c>
      <c r="O81" s="56">
        <v>211</v>
      </c>
      <c r="P81" s="56">
        <v>2112</v>
      </c>
      <c r="Q81" s="57" t="s">
        <v>645</v>
      </c>
      <c r="R81" s="56">
        <v>21111</v>
      </c>
      <c r="S81" s="57" t="s">
        <v>41</v>
      </c>
      <c r="T81" s="57"/>
      <c r="U81" s="57"/>
      <c r="V81" s="58" t="s">
        <v>618</v>
      </c>
      <c r="W81" s="23"/>
      <c r="X81" s="10"/>
      <c r="Y81" s="23"/>
      <c r="Z81" s="23"/>
      <c r="AA81" s="23"/>
      <c r="AB81" s="23"/>
      <c r="AC81" s="23"/>
      <c r="AD81" s="11"/>
    </row>
    <row r="82" spans="1:30" ht="15" customHeight="1" x14ac:dyDescent="0.25">
      <c r="A82" s="135" t="s">
        <v>0</v>
      </c>
      <c r="B82" s="57" t="s">
        <v>1</v>
      </c>
      <c r="C82" s="57" t="s">
        <v>634</v>
      </c>
      <c r="D82" s="57"/>
      <c r="E82" s="56">
        <v>100</v>
      </c>
      <c r="F82" s="21">
        <v>20.399999999999999</v>
      </c>
      <c r="G82" s="19">
        <f t="shared" si="5"/>
        <v>20.399999999999999</v>
      </c>
      <c r="H82" s="215" t="s">
        <v>733</v>
      </c>
      <c r="I82" s="56">
        <v>401310000</v>
      </c>
      <c r="J82" s="57" t="s">
        <v>76</v>
      </c>
      <c r="K82" s="57" t="s">
        <v>77</v>
      </c>
      <c r="L82" s="57" t="s">
        <v>78</v>
      </c>
      <c r="M82" s="57" t="s">
        <v>41</v>
      </c>
      <c r="N82" s="57" t="s">
        <v>38</v>
      </c>
      <c r="O82" s="56">
        <v>211</v>
      </c>
      <c r="P82" s="56">
        <v>2112</v>
      </c>
      <c r="Q82" s="57" t="s">
        <v>645</v>
      </c>
      <c r="R82" s="56">
        <v>21111</v>
      </c>
      <c r="S82" s="57" t="s">
        <v>41</v>
      </c>
      <c r="T82" s="57"/>
      <c r="U82" s="57"/>
      <c r="V82" s="58" t="s">
        <v>618</v>
      </c>
      <c r="W82" s="23"/>
      <c r="X82" s="10"/>
      <c r="Y82" s="23"/>
      <c r="Z82" s="23"/>
      <c r="AA82" s="23"/>
      <c r="AB82" s="23"/>
      <c r="AC82" s="23"/>
      <c r="AD82" s="11"/>
    </row>
    <row r="83" spans="1:30" ht="15" customHeight="1" x14ac:dyDescent="0.25">
      <c r="A83" s="135" t="s">
        <v>0</v>
      </c>
      <c r="B83" s="57" t="s">
        <v>1</v>
      </c>
      <c r="C83" s="57" t="s">
        <v>634</v>
      </c>
      <c r="D83" s="57"/>
      <c r="E83" s="56">
        <v>100</v>
      </c>
      <c r="F83" s="21">
        <v>20.65</v>
      </c>
      <c r="G83" s="19">
        <f t="shared" si="5"/>
        <v>20.65</v>
      </c>
      <c r="H83" s="215" t="s">
        <v>733</v>
      </c>
      <c r="I83" s="56">
        <v>401310000</v>
      </c>
      <c r="J83" s="57" t="s">
        <v>76</v>
      </c>
      <c r="K83" s="57" t="s">
        <v>77</v>
      </c>
      <c r="L83" s="57" t="s">
        <v>78</v>
      </c>
      <c r="M83" s="57" t="s">
        <v>41</v>
      </c>
      <c r="N83" s="57" t="s">
        <v>38</v>
      </c>
      <c r="O83" s="56">
        <v>211</v>
      </c>
      <c r="P83" s="56">
        <v>2112</v>
      </c>
      <c r="Q83" s="57" t="s">
        <v>645</v>
      </c>
      <c r="R83" s="56">
        <v>21111</v>
      </c>
      <c r="S83" s="57" t="s">
        <v>41</v>
      </c>
      <c r="T83" s="57"/>
      <c r="U83" s="57"/>
      <c r="V83" s="58" t="s">
        <v>618</v>
      </c>
      <c r="W83" s="23"/>
      <c r="X83" s="10"/>
      <c r="Y83" s="23"/>
      <c r="Z83" s="23"/>
      <c r="AA83" s="23"/>
      <c r="AB83" s="23"/>
      <c r="AC83" s="23"/>
      <c r="AD83" s="11"/>
    </row>
    <row r="84" spans="1:30" ht="15" customHeight="1" x14ac:dyDescent="0.25">
      <c r="A84" s="127" t="s">
        <v>0</v>
      </c>
      <c r="B84" s="63" t="s">
        <v>1</v>
      </c>
      <c r="C84" s="63" t="s">
        <v>634</v>
      </c>
      <c r="D84" s="63"/>
      <c r="E84" s="62">
        <v>100</v>
      </c>
      <c r="F84" s="21">
        <v>33.54</v>
      </c>
      <c r="G84" s="19">
        <f t="shared" si="5"/>
        <v>33.54</v>
      </c>
      <c r="H84" s="215" t="s">
        <v>733</v>
      </c>
      <c r="I84" s="62">
        <v>605130000</v>
      </c>
      <c r="J84" s="63" t="s">
        <v>5</v>
      </c>
      <c r="K84" s="63" t="s">
        <v>5</v>
      </c>
      <c r="L84" s="63" t="s">
        <v>89</v>
      </c>
      <c r="M84" s="63" t="s">
        <v>41</v>
      </c>
      <c r="N84" s="63" t="s">
        <v>38</v>
      </c>
      <c r="O84" s="62">
        <v>211</v>
      </c>
      <c r="P84" s="62">
        <v>2112</v>
      </c>
      <c r="Q84" s="63" t="s">
        <v>645</v>
      </c>
      <c r="R84" s="62">
        <v>21111</v>
      </c>
      <c r="S84" s="63" t="s">
        <v>41</v>
      </c>
      <c r="T84" s="63"/>
      <c r="U84" s="63"/>
      <c r="V84" s="64" t="s">
        <v>673</v>
      </c>
      <c r="W84" s="23"/>
      <c r="X84" s="10"/>
      <c r="Y84" s="23"/>
      <c r="Z84" s="23"/>
      <c r="AA84" s="23"/>
      <c r="AB84" s="23"/>
      <c r="AC84" s="23"/>
      <c r="AD84" s="11"/>
    </row>
    <row r="85" spans="1:30" ht="15" customHeight="1" x14ac:dyDescent="0.25">
      <c r="A85" s="43" t="s">
        <v>0</v>
      </c>
      <c r="B85" s="44" t="s">
        <v>1</v>
      </c>
      <c r="C85" s="44" t="s">
        <v>634</v>
      </c>
      <c r="D85" s="44"/>
      <c r="E85" s="45">
        <v>100</v>
      </c>
      <c r="F85" s="19">
        <v>27.21</v>
      </c>
      <c r="G85" s="19">
        <f t="shared" si="5"/>
        <v>27.21</v>
      </c>
      <c r="H85" s="215" t="s">
        <v>733</v>
      </c>
      <c r="I85" s="45">
        <v>401000000</v>
      </c>
      <c r="J85" s="44" t="s">
        <v>76</v>
      </c>
      <c r="K85" s="44" t="s">
        <v>76</v>
      </c>
      <c r="L85" s="44" t="s">
        <v>178</v>
      </c>
      <c r="M85" s="44" t="s">
        <v>164</v>
      </c>
      <c r="N85" s="44" t="s">
        <v>38</v>
      </c>
      <c r="O85" s="45">
        <v>231</v>
      </c>
      <c r="P85" s="45">
        <v>2312</v>
      </c>
      <c r="Q85" s="44" t="s">
        <v>646</v>
      </c>
      <c r="R85" s="45">
        <v>23212</v>
      </c>
      <c r="S85" s="227" t="s">
        <v>747</v>
      </c>
      <c r="T85" s="44"/>
      <c r="U85" s="44"/>
      <c r="V85" s="73"/>
      <c r="W85" s="23"/>
      <c r="X85" s="10"/>
      <c r="Y85" s="23"/>
      <c r="Z85" s="23"/>
      <c r="AA85" s="23"/>
      <c r="AB85" s="23"/>
      <c r="AC85" s="23"/>
      <c r="AD85" s="11"/>
    </row>
    <row r="86" spans="1:30" ht="30" customHeight="1" x14ac:dyDescent="0.25">
      <c r="A86" s="127" t="s">
        <v>0</v>
      </c>
      <c r="B86" s="63" t="s">
        <v>1</v>
      </c>
      <c r="C86" s="63" t="s">
        <v>634</v>
      </c>
      <c r="D86" s="63"/>
      <c r="E86" s="62">
        <v>100</v>
      </c>
      <c r="F86" s="19">
        <v>10</v>
      </c>
      <c r="G86" s="19">
        <f t="shared" si="5"/>
        <v>10</v>
      </c>
      <c r="H86" s="215" t="s">
        <v>733</v>
      </c>
      <c r="I86" s="62">
        <v>606040100</v>
      </c>
      <c r="J86" s="63" t="s">
        <v>5</v>
      </c>
      <c r="K86" s="63" t="s">
        <v>5</v>
      </c>
      <c r="L86" s="63" t="s">
        <v>39</v>
      </c>
      <c r="M86" s="63" t="s">
        <v>37</v>
      </c>
      <c r="N86" s="63" t="s">
        <v>38</v>
      </c>
      <c r="O86" s="62">
        <v>281</v>
      </c>
      <c r="P86" s="62">
        <v>2811</v>
      </c>
      <c r="Q86" s="63" t="s">
        <v>647</v>
      </c>
      <c r="R86" s="62">
        <v>27111</v>
      </c>
      <c r="S86" s="228" t="s">
        <v>748</v>
      </c>
      <c r="T86" s="63"/>
      <c r="U86" s="63"/>
      <c r="V86" s="64"/>
      <c r="W86" s="23"/>
      <c r="X86" s="10"/>
      <c r="Y86" s="23"/>
      <c r="Z86" s="23"/>
      <c r="AA86" s="23"/>
      <c r="AB86" s="23"/>
      <c r="AC86" s="23"/>
      <c r="AD86" s="11"/>
    </row>
    <row r="87" spans="1:30" ht="15" customHeight="1" x14ac:dyDescent="0.25">
      <c r="A87" s="135" t="s">
        <v>0</v>
      </c>
      <c r="B87" s="57" t="s">
        <v>1</v>
      </c>
      <c r="C87" s="57" t="s">
        <v>634</v>
      </c>
      <c r="D87" s="57"/>
      <c r="E87" s="56">
        <v>100</v>
      </c>
      <c r="F87" s="22">
        <v>13.57</v>
      </c>
      <c r="G87" s="19">
        <f t="shared" si="5"/>
        <v>13.57</v>
      </c>
      <c r="H87" s="215" t="s">
        <v>733</v>
      </c>
      <c r="I87" s="56">
        <v>401310000</v>
      </c>
      <c r="J87" s="57" t="s">
        <v>76</v>
      </c>
      <c r="K87" s="57" t="s">
        <v>77</v>
      </c>
      <c r="L87" s="57" t="s">
        <v>78</v>
      </c>
      <c r="M87" s="57" t="s">
        <v>622</v>
      </c>
      <c r="N87" s="57" t="s">
        <v>44</v>
      </c>
      <c r="O87" s="56">
        <v>411</v>
      </c>
      <c r="P87" s="56">
        <v>4110</v>
      </c>
      <c r="Q87" s="57" t="s">
        <v>649</v>
      </c>
      <c r="R87" s="56">
        <v>41112</v>
      </c>
      <c r="S87" s="57" t="s">
        <v>736</v>
      </c>
      <c r="T87" s="57"/>
      <c r="U87" s="57"/>
      <c r="V87" s="58"/>
      <c r="W87" s="23"/>
      <c r="X87" s="10"/>
      <c r="Y87" s="23"/>
      <c r="Z87" s="23"/>
      <c r="AA87" s="23"/>
      <c r="AB87" s="23"/>
      <c r="AC87" s="23"/>
      <c r="AD87" s="11"/>
    </row>
    <row r="88" spans="1:30" ht="15" customHeight="1" x14ac:dyDescent="0.25">
      <c r="A88" s="127" t="s">
        <v>0</v>
      </c>
      <c r="B88" s="63" t="s">
        <v>1</v>
      </c>
      <c r="C88" s="63" t="s">
        <v>634</v>
      </c>
      <c r="D88" s="63"/>
      <c r="E88" s="62">
        <v>100</v>
      </c>
      <c r="F88" s="22">
        <v>11.26</v>
      </c>
      <c r="G88" s="19">
        <f t="shared" si="5"/>
        <v>11.26</v>
      </c>
      <c r="H88" s="215" t="s">
        <v>733</v>
      </c>
      <c r="I88" s="62">
        <v>600000000</v>
      </c>
      <c r="J88" s="63" t="s">
        <v>5</v>
      </c>
      <c r="K88" s="63" t="s">
        <v>5</v>
      </c>
      <c r="L88" s="63" t="s">
        <v>6</v>
      </c>
      <c r="M88" s="63" t="s">
        <v>43</v>
      </c>
      <c r="N88" s="63" t="s">
        <v>44</v>
      </c>
      <c r="O88" s="62">
        <v>411</v>
      </c>
      <c r="P88" s="62">
        <v>4110</v>
      </c>
      <c r="Q88" s="63" t="s">
        <v>649</v>
      </c>
      <c r="R88" s="62">
        <v>41112</v>
      </c>
      <c r="S88" s="63" t="s">
        <v>736</v>
      </c>
      <c r="T88" s="63"/>
      <c r="U88" s="63"/>
      <c r="V88" s="64"/>
      <c r="W88" s="23"/>
      <c r="X88" s="10"/>
      <c r="Y88" s="23"/>
      <c r="Z88" s="23"/>
      <c r="AA88" s="23"/>
      <c r="AB88" s="23"/>
      <c r="AC88" s="23"/>
      <c r="AD88" s="11"/>
    </row>
    <row r="89" spans="1:30" ht="15" customHeight="1" x14ac:dyDescent="0.25">
      <c r="A89" s="43" t="s">
        <v>0</v>
      </c>
      <c r="B89" s="44" t="s">
        <v>1</v>
      </c>
      <c r="C89" s="44" t="s">
        <v>634</v>
      </c>
      <c r="D89" s="44"/>
      <c r="E89" s="45">
        <v>100</v>
      </c>
      <c r="F89" s="27">
        <v>13.57</v>
      </c>
      <c r="G89" s="19">
        <f t="shared" si="5"/>
        <v>13.57</v>
      </c>
      <c r="H89" s="215" t="s">
        <v>733</v>
      </c>
      <c r="I89" s="45">
        <v>401000000</v>
      </c>
      <c r="J89" s="44" t="s">
        <v>76</v>
      </c>
      <c r="K89" s="44" t="s">
        <v>76</v>
      </c>
      <c r="L89" s="44" t="s">
        <v>178</v>
      </c>
      <c r="M89" s="44" t="s">
        <v>258</v>
      </c>
      <c r="N89" s="44" t="s">
        <v>44</v>
      </c>
      <c r="O89" s="45">
        <v>421</v>
      </c>
      <c r="P89" s="45">
        <v>4212</v>
      </c>
      <c r="Q89" s="44" t="s">
        <v>650</v>
      </c>
      <c r="R89" s="45">
        <v>42112</v>
      </c>
      <c r="S89" s="44" t="s">
        <v>737</v>
      </c>
      <c r="T89" s="44"/>
      <c r="U89" s="44"/>
      <c r="V89" s="73"/>
      <c r="W89" s="23"/>
      <c r="X89" s="10"/>
      <c r="Y89" s="23"/>
      <c r="Z89" s="23"/>
      <c r="AA89" s="23"/>
      <c r="AB89" s="23"/>
      <c r="AC89" s="23"/>
      <c r="AD89" s="11"/>
    </row>
    <row r="90" spans="1:30" ht="15" customHeight="1" x14ac:dyDescent="0.25">
      <c r="A90" s="43" t="s">
        <v>0</v>
      </c>
      <c r="B90" s="44" t="s">
        <v>1</v>
      </c>
      <c r="C90" s="44" t="s">
        <v>634</v>
      </c>
      <c r="D90" s="44"/>
      <c r="E90" s="45">
        <v>100</v>
      </c>
      <c r="F90" s="27">
        <v>27.73</v>
      </c>
      <c r="G90" s="19">
        <f t="shared" si="5"/>
        <v>27.73</v>
      </c>
      <c r="H90" s="215" t="s">
        <v>733</v>
      </c>
      <c r="I90" s="45">
        <v>401000000</v>
      </c>
      <c r="J90" s="44" t="s">
        <v>76</v>
      </c>
      <c r="K90" s="44" t="s">
        <v>76</v>
      </c>
      <c r="L90" s="44" t="s">
        <v>178</v>
      </c>
      <c r="M90" s="44" t="s">
        <v>258</v>
      </c>
      <c r="N90" s="44" t="s">
        <v>44</v>
      </c>
      <c r="O90" s="45">
        <v>421</v>
      </c>
      <c r="P90" s="45">
        <v>4212</v>
      </c>
      <c r="Q90" s="44" t="s">
        <v>650</v>
      </c>
      <c r="R90" s="45">
        <v>42112</v>
      </c>
      <c r="S90" s="44" t="s">
        <v>737</v>
      </c>
      <c r="T90" s="44"/>
      <c r="U90" s="44"/>
      <c r="V90" s="73"/>
      <c r="W90" s="23"/>
      <c r="X90" s="10"/>
      <c r="Y90" s="23"/>
      <c r="Z90" s="23"/>
      <c r="AA90" s="23"/>
      <c r="AB90" s="23"/>
      <c r="AC90" s="23"/>
      <c r="AD90" s="11"/>
    </row>
    <row r="91" spans="1:30" ht="30" customHeight="1" x14ac:dyDescent="0.25">
      <c r="A91" s="135" t="s">
        <v>0</v>
      </c>
      <c r="B91" s="57" t="s">
        <v>1</v>
      </c>
      <c r="C91" s="57" t="s">
        <v>634</v>
      </c>
      <c r="D91" s="57"/>
      <c r="E91" s="56">
        <v>100</v>
      </c>
      <c r="F91" s="37">
        <v>83.99</v>
      </c>
      <c r="G91" s="19">
        <f t="shared" si="5"/>
        <v>83.99</v>
      </c>
      <c r="H91" s="215" t="s">
        <v>733</v>
      </c>
      <c r="I91" s="56">
        <v>401310000</v>
      </c>
      <c r="J91" s="57" t="s">
        <v>76</v>
      </c>
      <c r="K91" s="57" t="s">
        <v>77</v>
      </c>
      <c r="L91" s="57" t="s">
        <v>78</v>
      </c>
      <c r="M91" s="57" t="s">
        <v>663</v>
      </c>
      <c r="N91" s="57" t="s">
        <v>65</v>
      </c>
      <c r="O91" s="56">
        <v>521</v>
      </c>
      <c r="P91" s="56">
        <v>5210</v>
      </c>
      <c r="Q91" s="57" t="s">
        <v>64</v>
      </c>
      <c r="R91" s="56">
        <v>52112</v>
      </c>
      <c r="S91" s="72" t="s">
        <v>776</v>
      </c>
      <c r="T91" s="57"/>
      <c r="U91" s="57"/>
      <c r="V91" s="58"/>
      <c r="W91" s="23"/>
      <c r="X91" s="10"/>
      <c r="Y91" s="23"/>
      <c r="Z91" s="23"/>
      <c r="AA91" s="23"/>
      <c r="AB91" s="23"/>
      <c r="AC91" s="23"/>
      <c r="AD91" s="11"/>
    </row>
    <row r="92" spans="1:30" ht="30" customHeight="1" x14ac:dyDescent="0.25">
      <c r="A92" s="135" t="s">
        <v>0</v>
      </c>
      <c r="B92" s="57" t="s">
        <v>1</v>
      </c>
      <c r="C92" s="57" t="s">
        <v>634</v>
      </c>
      <c r="D92" s="57"/>
      <c r="E92" s="56">
        <v>100</v>
      </c>
      <c r="F92" s="37">
        <v>159.16999999999999</v>
      </c>
      <c r="G92" s="19">
        <f t="shared" si="5"/>
        <v>159.16999999999999</v>
      </c>
      <c r="H92" s="215" t="s">
        <v>733</v>
      </c>
      <c r="I92" s="56">
        <v>401310000</v>
      </c>
      <c r="J92" s="57" t="s">
        <v>76</v>
      </c>
      <c r="K92" s="57" t="s">
        <v>77</v>
      </c>
      <c r="L92" s="57" t="s">
        <v>78</v>
      </c>
      <c r="M92" s="57" t="s">
        <v>664</v>
      </c>
      <c r="N92" s="57" t="s">
        <v>65</v>
      </c>
      <c r="O92" s="56">
        <v>521</v>
      </c>
      <c r="P92" s="56">
        <v>5210</v>
      </c>
      <c r="Q92" s="57" t="s">
        <v>64</v>
      </c>
      <c r="R92" s="56">
        <v>52112</v>
      </c>
      <c r="S92" s="72" t="s">
        <v>776</v>
      </c>
      <c r="T92" s="57"/>
      <c r="U92" s="57"/>
      <c r="V92" s="58"/>
      <c r="W92" s="23"/>
      <c r="X92" s="10"/>
      <c r="Y92" s="23"/>
      <c r="Z92" s="23"/>
      <c r="AA92" s="23"/>
      <c r="AB92" s="23"/>
      <c r="AC92" s="23"/>
      <c r="AD92" s="11"/>
    </row>
    <row r="93" spans="1:30" ht="15" customHeight="1" x14ac:dyDescent="0.25">
      <c r="A93" s="135" t="s">
        <v>0</v>
      </c>
      <c r="B93" s="57" t="s">
        <v>1</v>
      </c>
      <c r="C93" s="57" t="s">
        <v>634</v>
      </c>
      <c r="D93" s="57"/>
      <c r="E93" s="56">
        <v>100</v>
      </c>
      <c r="F93" s="37">
        <v>34.81</v>
      </c>
      <c r="G93" s="19">
        <f t="shared" si="5"/>
        <v>34.81</v>
      </c>
      <c r="H93" s="215" t="s">
        <v>733</v>
      </c>
      <c r="I93" s="56">
        <v>401310000</v>
      </c>
      <c r="J93" s="57" t="s">
        <v>76</v>
      </c>
      <c r="K93" s="57" t="s">
        <v>77</v>
      </c>
      <c r="L93" s="57" t="s">
        <v>78</v>
      </c>
      <c r="M93" s="57" t="s">
        <v>636</v>
      </c>
      <c r="N93" s="57" t="s">
        <v>65</v>
      </c>
      <c r="O93" s="56">
        <v>521</v>
      </c>
      <c r="P93" s="56">
        <v>5210</v>
      </c>
      <c r="Q93" s="57" t="s">
        <v>64</v>
      </c>
      <c r="R93" s="56">
        <v>52112</v>
      </c>
      <c r="S93" s="72" t="s">
        <v>776</v>
      </c>
      <c r="T93" s="57"/>
      <c r="U93" s="57"/>
      <c r="V93" s="58"/>
      <c r="W93" s="23"/>
      <c r="X93" s="10"/>
      <c r="Y93" s="23"/>
      <c r="Z93" s="23"/>
      <c r="AA93" s="23"/>
      <c r="AB93" s="23"/>
      <c r="AC93" s="23"/>
      <c r="AD93" s="11"/>
    </row>
    <row r="94" spans="1:30" ht="15" customHeight="1" x14ac:dyDescent="0.25">
      <c r="A94" s="135" t="s">
        <v>0</v>
      </c>
      <c r="B94" s="57" t="s">
        <v>1</v>
      </c>
      <c r="C94" s="57" t="s">
        <v>634</v>
      </c>
      <c r="D94" s="57"/>
      <c r="E94" s="56">
        <v>100</v>
      </c>
      <c r="F94" s="37">
        <v>63.13</v>
      </c>
      <c r="G94" s="19">
        <f t="shared" si="5"/>
        <v>63.13</v>
      </c>
      <c r="H94" s="215" t="s">
        <v>733</v>
      </c>
      <c r="I94" s="56">
        <v>401310000</v>
      </c>
      <c r="J94" s="57" t="s">
        <v>76</v>
      </c>
      <c r="K94" s="57" t="s">
        <v>77</v>
      </c>
      <c r="L94" s="57" t="s">
        <v>78</v>
      </c>
      <c r="M94" s="57" t="s">
        <v>637</v>
      </c>
      <c r="N94" s="57" t="s">
        <v>65</v>
      </c>
      <c r="O94" s="56">
        <v>533</v>
      </c>
      <c r="P94" s="56">
        <v>5330</v>
      </c>
      <c r="Q94" s="57" t="s">
        <v>641</v>
      </c>
      <c r="R94" s="56">
        <v>52112</v>
      </c>
      <c r="S94" s="72" t="s">
        <v>749</v>
      </c>
      <c r="T94" s="57"/>
      <c r="U94" s="57"/>
      <c r="V94" s="58"/>
      <c r="W94" s="23"/>
      <c r="X94" s="10"/>
      <c r="Y94" s="23"/>
      <c r="Z94" s="23"/>
      <c r="AA94" s="23"/>
      <c r="AB94" s="23"/>
      <c r="AC94" s="23"/>
      <c r="AD94" s="11"/>
    </row>
    <row r="95" spans="1:30" ht="15" customHeight="1" x14ac:dyDescent="0.25">
      <c r="A95" s="127" t="s">
        <v>0</v>
      </c>
      <c r="B95" s="63" t="s">
        <v>1</v>
      </c>
      <c r="C95" s="63" t="s">
        <v>634</v>
      </c>
      <c r="D95" s="63"/>
      <c r="E95" s="62">
        <v>100</v>
      </c>
      <c r="F95" s="37">
        <v>70.209999999999994</v>
      </c>
      <c r="G95" s="19">
        <f t="shared" si="5"/>
        <v>70.209999999999994</v>
      </c>
      <c r="H95" s="215" t="s">
        <v>733</v>
      </c>
      <c r="I95" s="62">
        <v>600000000</v>
      </c>
      <c r="J95" s="63" t="s">
        <v>5</v>
      </c>
      <c r="K95" s="63" t="s">
        <v>5</v>
      </c>
      <c r="L95" s="63" t="s">
        <v>6</v>
      </c>
      <c r="M95" s="63" t="s">
        <v>731</v>
      </c>
      <c r="N95" s="63" t="s">
        <v>65</v>
      </c>
      <c r="O95" s="62">
        <v>523</v>
      </c>
      <c r="P95" s="62">
        <v>5232</v>
      </c>
      <c r="Q95" s="63" t="s">
        <v>651</v>
      </c>
      <c r="R95" s="62">
        <v>52311</v>
      </c>
      <c r="S95" s="63" t="s">
        <v>751</v>
      </c>
      <c r="T95" s="63"/>
      <c r="U95" s="63"/>
      <c r="V95" s="64"/>
      <c r="W95" s="23"/>
      <c r="X95" s="10"/>
      <c r="Y95" s="23"/>
      <c r="Z95" s="23"/>
      <c r="AA95" s="23"/>
      <c r="AB95" s="23"/>
      <c r="AC95" s="23"/>
      <c r="AD95" s="11"/>
    </row>
    <row r="96" spans="1:30" ht="15" customHeight="1" x14ac:dyDescent="0.25">
      <c r="A96" s="127" t="s">
        <v>0</v>
      </c>
      <c r="B96" s="63" t="s">
        <v>1</v>
      </c>
      <c r="C96" s="63" t="s">
        <v>634</v>
      </c>
      <c r="D96" s="63"/>
      <c r="E96" s="62">
        <v>100</v>
      </c>
      <c r="F96" s="37">
        <v>21</v>
      </c>
      <c r="G96" s="19">
        <f t="shared" si="5"/>
        <v>21</v>
      </c>
      <c r="H96" s="215" t="s">
        <v>733</v>
      </c>
      <c r="I96" s="62">
        <v>600000000</v>
      </c>
      <c r="J96" s="63" t="s">
        <v>5</v>
      </c>
      <c r="K96" s="63" t="s">
        <v>5</v>
      </c>
      <c r="L96" s="63" t="s">
        <v>6</v>
      </c>
      <c r="M96" s="63" t="s">
        <v>731</v>
      </c>
      <c r="N96" s="63" t="s">
        <v>65</v>
      </c>
      <c r="O96" s="62">
        <v>523</v>
      </c>
      <c r="P96" s="62">
        <v>5232</v>
      </c>
      <c r="Q96" s="63" t="s">
        <v>651</v>
      </c>
      <c r="R96" s="62">
        <v>52311</v>
      </c>
      <c r="S96" s="63" t="s">
        <v>751</v>
      </c>
      <c r="T96" s="63"/>
      <c r="U96" s="63"/>
      <c r="V96" s="64"/>
      <c r="W96" s="23"/>
      <c r="X96" s="10"/>
      <c r="Y96" s="23"/>
      <c r="Z96" s="23"/>
      <c r="AA96" s="23"/>
      <c r="AB96" s="23"/>
      <c r="AC96" s="23"/>
      <c r="AD96" s="11"/>
    </row>
    <row r="97" spans="1:30" ht="15" customHeight="1" x14ac:dyDescent="0.25">
      <c r="A97" s="135" t="s">
        <v>0</v>
      </c>
      <c r="B97" s="57" t="s">
        <v>1</v>
      </c>
      <c r="C97" s="57" t="s">
        <v>634</v>
      </c>
      <c r="D97" s="57"/>
      <c r="E97" s="56">
        <v>100</v>
      </c>
      <c r="F97" s="37">
        <v>48.3</v>
      </c>
      <c r="G97" s="19">
        <f t="shared" si="5"/>
        <v>48.3</v>
      </c>
      <c r="H97" s="215" t="s">
        <v>733</v>
      </c>
      <c r="I97" s="56">
        <v>401310000</v>
      </c>
      <c r="J97" s="57" t="s">
        <v>76</v>
      </c>
      <c r="K97" s="57" t="s">
        <v>77</v>
      </c>
      <c r="L97" s="57" t="s">
        <v>78</v>
      </c>
      <c r="M97" s="57" t="s">
        <v>635</v>
      </c>
      <c r="N97" s="57" t="s">
        <v>65</v>
      </c>
      <c r="O97" s="56">
        <v>545</v>
      </c>
      <c r="P97" s="56">
        <v>5450</v>
      </c>
      <c r="Q97" s="57" t="s">
        <v>666</v>
      </c>
      <c r="R97" s="56">
        <v>54141</v>
      </c>
      <c r="S97" s="57" t="s">
        <v>746</v>
      </c>
      <c r="T97" s="57"/>
      <c r="U97" s="57"/>
      <c r="V97" s="58"/>
      <c r="W97" s="23"/>
      <c r="X97" s="10"/>
      <c r="Y97" s="23"/>
      <c r="Z97" s="23"/>
      <c r="AA97" s="23"/>
      <c r="AB97" s="23"/>
      <c r="AC97" s="23"/>
      <c r="AD97" s="11"/>
    </row>
    <row r="98" spans="1:30" ht="30" customHeight="1" x14ac:dyDescent="0.25">
      <c r="A98" s="135" t="s">
        <v>0</v>
      </c>
      <c r="B98" s="57" t="s">
        <v>1</v>
      </c>
      <c r="C98" s="57" t="s">
        <v>634</v>
      </c>
      <c r="D98" s="57"/>
      <c r="E98" s="56">
        <v>100</v>
      </c>
      <c r="F98" s="37">
        <v>69.709999999999994</v>
      </c>
      <c r="G98" s="19">
        <f t="shared" si="5"/>
        <v>69.709999999999994</v>
      </c>
      <c r="H98" s="215" t="s">
        <v>733</v>
      </c>
      <c r="I98" s="56">
        <v>401310000</v>
      </c>
      <c r="J98" s="57" t="s">
        <v>76</v>
      </c>
      <c r="K98" s="57" t="s">
        <v>77</v>
      </c>
      <c r="L98" s="57" t="s">
        <v>78</v>
      </c>
      <c r="M98" s="57" t="s">
        <v>665</v>
      </c>
      <c r="N98" s="57" t="s">
        <v>65</v>
      </c>
      <c r="O98" s="56">
        <v>577</v>
      </c>
      <c r="P98" s="56">
        <v>5770</v>
      </c>
      <c r="Q98" s="57" t="s">
        <v>80</v>
      </c>
      <c r="R98" s="56">
        <v>58121</v>
      </c>
      <c r="S98" s="57" t="s">
        <v>80</v>
      </c>
      <c r="T98" s="57"/>
      <c r="U98" s="57"/>
      <c r="V98" s="58"/>
      <c r="W98" s="23"/>
      <c r="X98" s="10"/>
      <c r="Y98" s="23"/>
      <c r="Z98" s="23"/>
      <c r="AA98" s="23"/>
      <c r="AB98" s="23"/>
      <c r="AC98" s="23"/>
      <c r="AD98" s="11"/>
    </row>
    <row r="99" spans="1:30" ht="30" customHeight="1" x14ac:dyDescent="0.25">
      <c r="A99" s="135" t="s">
        <v>0</v>
      </c>
      <c r="B99" s="57" t="s">
        <v>1</v>
      </c>
      <c r="C99" s="57" t="s">
        <v>634</v>
      </c>
      <c r="D99" s="57"/>
      <c r="E99" s="56">
        <v>100</v>
      </c>
      <c r="F99" s="37">
        <v>71.03</v>
      </c>
      <c r="G99" s="19">
        <f t="shared" si="5"/>
        <v>71.03</v>
      </c>
      <c r="H99" s="215" t="s">
        <v>733</v>
      </c>
      <c r="I99" s="56">
        <v>401310000</v>
      </c>
      <c r="J99" s="57" t="s">
        <v>76</v>
      </c>
      <c r="K99" s="57" t="s">
        <v>77</v>
      </c>
      <c r="L99" s="57" t="s">
        <v>78</v>
      </c>
      <c r="M99" s="57" t="s">
        <v>665</v>
      </c>
      <c r="N99" s="57" t="s">
        <v>65</v>
      </c>
      <c r="O99" s="56">
        <v>577</v>
      </c>
      <c r="P99" s="56">
        <v>5770</v>
      </c>
      <c r="Q99" s="57" t="s">
        <v>80</v>
      </c>
      <c r="R99" s="56">
        <v>58121</v>
      </c>
      <c r="S99" s="57" t="s">
        <v>80</v>
      </c>
      <c r="T99" s="57"/>
      <c r="U99" s="57"/>
      <c r="V99" s="58"/>
      <c r="W99" s="23"/>
      <c r="X99" s="10"/>
      <c r="Y99" s="23"/>
      <c r="Z99" s="23"/>
      <c r="AA99" s="23"/>
      <c r="AB99" s="23"/>
      <c r="AC99" s="23"/>
      <c r="AD99" s="11"/>
    </row>
    <row r="100" spans="1:30" ht="15" customHeight="1" x14ac:dyDescent="0.25">
      <c r="A100" s="143" t="s">
        <v>0</v>
      </c>
      <c r="B100" s="75" t="s">
        <v>1</v>
      </c>
      <c r="C100" s="75" t="s">
        <v>634</v>
      </c>
      <c r="D100" s="75"/>
      <c r="E100" s="74">
        <v>100</v>
      </c>
      <c r="F100" s="38">
        <v>48.47</v>
      </c>
      <c r="G100" s="20">
        <f t="shared" si="5"/>
        <v>48.47</v>
      </c>
      <c r="H100" s="216" t="s">
        <v>733</v>
      </c>
      <c r="I100" s="74">
        <v>401310000</v>
      </c>
      <c r="J100" s="75" t="s">
        <v>76</v>
      </c>
      <c r="K100" s="75" t="s">
        <v>77</v>
      </c>
      <c r="L100" s="75" t="s">
        <v>78</v>
      </c>
      <c r="M100" s="75" t="s">
        <v>638</v>
      </c>
      <c r="N100" s="75" t="s">
        <v>65</v>
      </c>
      <c r="O100" s="74">
        <v>577</v>
      </c>
      <c r="P100" s="74">
        <v>5770</v>
      </c>
      <c r="Q100" s="75" t="s">
        <v>80</v>
      </c>
      <c r="R100" s="74">
        <v>58121</v>
      </c>
      <c r="S100" s="75" t="s">
        <v>80</v>
      </c>
      <c r="T100" s="75"/>
      <c r="U100" s="75"/>
      <c r="V100" s="76"/>
      <c r="W100" s="23"/>
      <c r="X100" s="10"/>
      <c r="Y100" s="23"/>
      <c r="Z100" s="23"/>
      <c r="AA100" s="23"/>
      <c r="AB100" s="23"/>
      <c r="AC100" s="23"/>
      <c r="AD100" s="11"/>
    </row>
    <row r="101" spans="1:30" s="15" customFormat="1" ht="15" customHeight="1" x14ac:dyDescent="0.25">
      <c r="A101" s="130" t="s">
        <v>591</v>
      </c>
      <c r="B101" s="67"/>
      <c r="C101" s="67"/>
      <c r="D101" s="67"/>
      <c r="E101" s="225"/>
      <c r="F101" s="16">
        <f>SUM(F69:F100)</f>
        <v>1082.5700000000002</v>
      </c>
      <c r="G101" s="16"/>
      <c r="H101" s="217"/>
      <c r="I101" s="315"/>
      <c r="J101" s="205"/>
      <c r="K101" s="67"/>
      <c r="L101" s="67"/>
      <c r="M101" s="67"/>
      <c r="N101" s="67"/>
      <c r="O101" s="225"/>
      <c r="P101" s="225"/>
      <c r="Q101" s="67"/>
      <c r="R101" s="225"/>
      <c r="S101" s="67"/>
      <c r="T101" s="67"/>
      <c r="U101" s="67"/>
      <c r="V101" s="226"/>
      <c r="W101" s="12"/>
      <c r="X101" s="13"/>
      <c r="Y101" s="12"/>
      <c r="Z101" s="12"/>
      <c r="AA101" s="12"/>
      <c r="AB101" s="12"/>
      <c r="AC101" s="12"/>
      <c r="AD101" s="14"/>
    </row>
    <row r="102" spans="1:30" ht="15" customHeight="1" x14ac:dyDescent="0.25">
      <c r="A102" s="126" t="s">
        <v>0</v>
      </c>
      <c r="B102" s="78" t="s">
        <v>1</v>
      </c>
      <c r="C102" s="78" t="s">
        <v>639</v>
      </c>
      <c r="D102" s="78"/>
      <c r="E102" s="77">
        <v>100</v>
      </c>
      <c r="F102" s="358">
        <v>10</v>
      </c>
      <c r="G102" s="18">
        <f t="shared" ref="G102:G118" si="6">F102</f>
        <v>10</v>
      </c>
      <c r="H102" s="214" t="s">
        <v>733</v>
      </c>
      <c r="I102" s="77">
        <v>600000000</v>
      </c>
      <c r="J102" s="78" t="s">
        <v>5</v>
      </c>
      <c r="K102" s="78" t="s">
        <v>5</v>
      </c>
      <c r="L102" s="78" t="s">
        <v>6</v>
      </c>
      <c r="M102" s="78" t="s">
        <v>146</v>
      </c>
      <c r="N102" s="78" t="s">
        <v>79</v>
      </c>
      <c r="O102" s="77">
        <v>382</v>
      </c>
      <c r="P102" s="77">
        <v>3820</v>
      </c>
      <c r="Q102" s="78" t="s">
        <v>146</v>
      </c>
      <c r="R102" s="77">
        <v>13121</v>
      </c>
      <c r="S102" s="78" t="s">
        <v>740</v>
      </c>
      <c r="T102" s="78"/>
      <c r="U102" s="78"/>
      <c r="V102" s="79"/>
      <c r="W102" s="23"/>
      <c r="X102" s="10"/>
      <c r="Y102" s="23"/>
      <c r="Z102" s="23"/>
      <c r="AA102" s="23"/>
      <c r="AB102" s="23"/>
      <c r="AC102" s="23"/>
      <c r="AD102" s="11"/>
    </row>
    <row r="103" spans="1:30" ht="15" customHeight="1" x14ac:dyDescent="0.25">
      <c r="A103" s="127" t="s">
        <v>0</v>
      </c>
      <c r="B103" s="63" t="s">
        <v>1</v>
      </c>
      <c r="C103" s="63" t="s">
        <v>639</v>
      </c>
      <c r="D103" s="63"/>
      <c r="E103" s="62">
        <v>100</v>
      </c>
      <c r="F103" s="32">
        <v>10</v>
      </c>
      <c r="G103" s="19">
        <f t="shared" si="6"/>
        <v>10</v>
      </c>
      <c r="H103" s="215" t="s">
        <v>733</v>
      </c>
      <c r="I103" s="62">
        <v>606040100</v>
      </c>
      <c r="J103" s="63" t="s">
        <v>5</v>
      </c>
      <c r="K103" s="63" t="s">
        <v>5</v>
      </c>
      <c r="L103" s="63" t="s">
        <v>39</v>
      </c>
      <c r="M103" s="63" t="s">
        <v>37</v>
      </c>
      <c r="N103" s="63" t="s">
        <v>38</v>
      </c>
      <c r="O103" s="62">
        <v>281</v>
      </c>
      <c r="P103" s="62">
        <v>2811</v>
      </c>
      <c r="Q103" s="63" t="s">
        <v>647</v>
      </c>
      <c r="R103" s="62">
        <v>27111</v>
      </c>
      <c r="S103" s="228" t="s">
        <v>748</v>
      </c>
      <c r="T103" s="63"/>
      <c r="U103" s="63"/>
      <c r="V103" s="64"/>
      <c r="W103" s="23"/>
      <c r="X103" s="10"/>
      <c r="Y103" s="23"/>
      <c r="Z103" s="23"/>
      <c r="AA103" s="23"/>
      <c r="AB103" s="23"/>
      <c r="AC103" s="23"/>
      <c r="AD103" s="11"/>
    </row>
    <row r="104" spans="1:30" ht="15" customHeight="1" x14ac:dyDescent="0.25">
      <c r="A104" s="43" t="s">
        <v>0</v>
      </c>
      <c r="B104" s="44" t="s">
        <v>1</v>
      </c>
      <c r="C104" s="44" t="s">
        <v>639</v>
      </c>
      <c r="D104" s="44"/>
      <c r="E104" s="45">
        <v>100</v>
      </c>
      <c r="F104" s="22">
        <v>13.57</v>
      </c>
      <c r="G104" s="19">
        <f t="shared" si="6"/>
        <v>13.57</v>
      </c>
      <c r="H104" s="215" t="s">
        <v>733</v>
      </c>
      <c r="I104" s="45">
        <v>401000000</v>
      </c>
      <c r="J104" s="44" t="s">
        <v>76</v>
      </c>
      <c r="K104" s="44" t="s">
        <v>76</v>
      </c>
      <c r="L104" s="44" t="s">
        <v>178</v>
      </c>
      <c r="M104" s="44" t="s">
        <v>43</v>
      </c>
      <c r="N104" s="44" t="s">
        <v>44</v>
      </c>
      <c r="O104" s="45">
        <v>411</v>
      </c>
      <c r="P104" s="45">
        <v>4110</v>
      </c>
      <c r="Q104" s="44" t="s">
        <v>649</v>
      </c>
      <c r="R104" s="45">
        <v>41112</v>
      </c>
      <c r="S104" s="44" t="s">
        <v>736</v>
      </c>
      <c r="T104" s="44"/>
      <c r="U104" s="44"/>
      <c r="V104" s="73"/>
      <c r="W104" s="23"/>
      <c r="X104" s="10"/>
      <c r="Y104" s="23"/>
      <c r="Z104" s="23"/>
      <c r="AA104" s="23"/>
      <c r="AB104" s="23"/>
      <c r="AC104" s="23"/>
      <c r="AD104" s="11"/>
    </row>
    <row r="105" spans="1:30" ht="15" customHeight="1" x14ac:dyDescent="0.25">
      <c r="A105" s="127" t="s">
        <v>0</v>
      </c>
      <c r="B105" s="63" t="s">
        <v>1</v>
      </c>
      <c r="C105" s="63" t="s">
        <v>639</v>
      </c>
      <c r="D105" s="63"/>
      <c r="E105" s="62">
        <v>100</v>
      </c>
      <c r="F105" s="22">
        <v>11.26</v>
      </c>
      <c r="G105" s="19">
        <f t="shared" si="6"/>
        <v>11.26</v>
      </c>
      <c r="H105" s="215" t="s">
        <v>733</v>
      </c>
      <c r="I105" s="62">
        <v>600000000</v>
      </c>
      <c r="J105" s="63" t="s">
        <v>5</v>
      </c>
      <c r="K105" s="63" t="s">
        <v>5</v>
      </c>
      <c r="L105" s="63" t="s">
        <v>6</v>
      </c>
      <c r="M105" s="63" t="s">
        <v>43</v>
      </c>
      <c r="N105" s="63" t="s">
        <v>44</v>
      </c>
      <c r="O105" s="62">
        <v>411</v>
      </c>
      <c r="P105" s="62">
        <v>4110</v>
      </c>
      <c r="Q105" s="63" t="s">
        <v>649</v>
      </c>
      <c r="R105" s="62">
        <v>41112</v>
      </c>
      <c r="S105" s="63" t="s">
        <v>736</v>
      </c>
      <c r="T105" s="63"/>
      <c r="U105" s="63"/>
      <c r="V105" s="64"/>
      <c r="W105" s="23"/>
      <c r="X105" s="10"/>
      <c r="Y105" s="23"/>
      <c r="Z105" s="23"/>
      <c r="AA105" s="23"/>
      <c r="AB105" s="23"/>
      <c r="AC105" s="23"/>
      <c r="AD105" s="11"/>
    </row>
    <row r="106" spans="1:30" ht="30" customHeight="1" x14ac:dyDescent="0.25">
      <c r="A106" s="127" t="s">
        <v>0</v>
      </c>
      <c r="B106" s="63" t="s">
        <v>1</v>
      </c>
      <c r="C106" s="63" t="s">
        <v>639</v>
      </c>
      <c r="D106" s="63"/>
      <c r="E106" s="62">
        <v>100</v>
      </c>
      <c r="F106" s="37">
        <v>145.75</v>
      </c>
      <c r="G106" s="19">
        <f t="shared" si="6"/>
        <v>145.75</v>
      </c>
      <c r="H106" s="215" t="s">
        <v>733</v>
      </c>
      <c r="I106" s="62">
        <v>600000000</v>
      </c>
      <c r="J106" s="63" t="s">
        <v>5</v>
      </c>
      <c r="K106" s="63" t="s">
        <v>5</v>
      </c>
      <c r="L106" s="63" t="s">
        <v>6</v>
      </c>
      <c r="M106" s="63" t="s">
        <v>64</v>
      </c>
      <c r="N106" s="63" t="s">
        <v>65</v>
      </c>
      <c r="O106" s="62">
        <v>521</v>
      </c>
      <c r="P106" s="62">
        <v>5210</v>
      </c>
      <c r="Q106" s="63" t="s">
        <v>64</v>
      </c>
      <c r="R106" s="62">
        <v>52112</v>
      </c>
      <c r="S106" s="228" t="s">
        <v>776</v>
      </c>
      <c r="T106" s="63"/>
      <c r="U106" s="63"/>
      <c r="V106" s="64"/>
      <c r="W106" s="23"/>
      <c r="X106" s="10"/>
      <c r="Y106" s="23"/>
      <c r="Z106" s="23"/>
      <c r="AA106" s="23"/>
      <c r="AB106" s="23"/>
      <c r="AC106" s="23"/>
      <c r="AD106" s="11"/>
    </row>
    <row r="107" spans="1:30" ht="30" customHeight="1" x14ac:dyDescent="0.25">
      <c r="A107" s="127" t="s">
        <v>0</v>
      </c>
      <c r="B107" s="63" t="s">
        <v>1</v>
      </c>
      <c r="C107" s="63" t="s">
        <v>639</v>
      </c>
      <c r="D107" s="63"/>
      <c r="E107" s="62">
        <v>100</v>
      </c>
      <c r="F107" s="37">
        <v>101.15</v>
      </c>
      <c r="G107" s="19">
        <f t="shared" si="6"/>
        <v>101.15</v>
      </c>
      <c r="H107" s="215" t="s">
        <v>733</v>
      </c>
      <c r="I107" s="62">
        <v>600000000</v>
      </c>
      <c r="J107" s="63" t="s">
        <v>5</v>
      </c>
      <c r="K107" s="63" t="s">
        <v>5</v>
      </c>
      <c r="L107" s="63" t="s">
        <v>6</v>
      </c>
      <c r="M107" s="63" t="s">
        <v>64</v>
      </c>
      <c r="N107" s="63" t="s">
        <v>65</v>
      </c>
      <c r="O107" s="62">
        <v>521</v>
      </c>
      <c r="P107" s="62">
        <v>5210</v>
      </c>
      <c r="Q107" s="63" t="s">
        <v>64</v>
      </c>
      <c r="R107" s="62">
        <v>52112</v>
      </c>
      <c r="S107" s="228" t="s">
        <v>776</v>
      </c>
      <c r="T107" s="63"/>
      <c r="U107" s="63"/>
      <c r="V107" s="64"/>
      <c r="W107" s="23"/>
      <c r="X107" s="10"/>
      <c r="Y107" s="23"/>
      <c r="Z107" s="23"/>
      <c r="AA107" s="23"/>
      <c r="AB107" s="23"/>
      <c r="AC107" s="23"/>
      <c r="AD107" s="11"/>
    </row>
    <row r="108" spans="1:30" ht="30" customHeight="1" x14ac:dyDescent="0.25">
      <c r="A108" s="127" t="s">
        <v>0</v>
      </c>
      <c r="B108" s="63" t="s">
        <v>1</v>
      </c>
      <c r="C108" s="63" t="s">
        <v>639</v>
      </c>
      <c r="D108" s="63"/>
      <c r="E108" s="62">
        <v>100</v>
      </c>
      <c r="F108" s="37">
        <v>134.85</v>
      </c>
      <c r="G108" s="19">
        <f t="shared" si="6"/>
        <v>134.85</v>
      </c>
      <c r="H108" s="215" t="s">
        <v>733</v>
      </c>
      <c r="I108" s="62">
        <v>600000000</v>
      </c>
      <c r="J108" s="63" t="s">
        <v>5</v>
      </c>
      <c r="K108" s="63" t="s">
        <v>5</v>
      </c>
      <c r="L108" s="63" t="s">
        <v>6</v>
      </c>
      <c r="M108" s="63" t="s">
        <v>64</v>
      </c>
      <c r="N108" s="63" t="s">
        <v>65</v>
      </c>
      <c r="O108" s="62">
        <v>521</v>
      </c>
      <c r="P108" s="62">
        <v>5210</v>
      </c>
      <c r="Q108" s="63" t="s">
        <v>64</v>
      </c>
      <c r="R108" s="62">
        <v>52112</v>
      </c>
      <c r="S108" s="228" t="s">
        <v>776</v>
      </c>
      <c r="T108" s="63"/>
      <c r="U108" s="63"/>
      <c r="V108" s="64"/>
      <c r="W108" s="23"/>
      <c r="X108" s="10"/>
      <c r="Y108" s="23"/>
      <c r="Z108" s="23"/>
      <c r="AA108" s="23"/>
      <c r="AB108" s="23"/>
      <c r="AC108" s="23"/>
      <c r="AD108" s="11"/>
    </row>
    <row r="109" spans="1:30" ht="30" customHeight="1" x14ac:dyDescent="0.25">
      <c r="A109" s="127" t="s">
        <v>0</v>
      </c>
      <c r="B109" s="63" t="s">
        <v>1</v>
      </c>
      <c r="C109" s="63" t="s">
        <v>639</v>
      </c>
      <c r="D109" s="63"/>
      <c r="E109" s="62">
        <v>100</v>
      </c>
      <c r="F109" s="37">
        <v>77.849999999999994</v>
      </c>
      <c r="G109" s="19">
        <f t="shared" si="6"/>
        <v>77.849999999999994</v>
      </c>
      <c r="H109" s="215" t="s">
        <v>733</v>
      </c>
      <c r="I109" s="62">
        <v>600000000</v>
      </c>
      <c r="J109" s="63" t="s">
        <v>5</v>
      </c>
      <c r="K109" s="63" t="s">
        <v>5</v>
      </c>
      <c r="L109" s="63" t="s">
        <v>6</v>
      </c>
      <c r="M109" s="63" t="s">
        <v>64</v>
      </c>
      <c r="N109" s="63" t="s">
        <v>65</v>
      </c>
      <c r="O109" s="62">
        <v>521</v>
      </c>
      <c r="P109" s="62">
        <v>5210</v>
      </c>
      <c r="Q109" s="63" t="s">
        <v>64</v>
      </c>
      <c r="R109" s="62">
        <v>52112</v>
      </c>
      <c r="S109" s="228" t="s">
        <v>776</v>
      </c>
      <c r="T109" s="63"/>
      <c r="U109" s="63"/>
      <c r="V109" s="64"/>
      <c r="W109" s="23"/>
      <c r="X109" s="10"/>
      <c r="Y109" s="23"/>
      <c r="Z109" s="23"/>
      <c r="AA109" s="23"/>
      <c r="AB109" s="23"/>
      <c r="AC109" s="23"/>
      <c r="AD109" s="11"/>
    </row>
    <row r="110" spans="1:30" ht="30" customHeight="1" x14ac:dyDescent="0.25">
      <c r="A110" s="127" t="s">
        <v>0</v>
      </c>
      <c r="B110" s="63" t="s">
        <v>1</v>
      </c>
      <c r="C110" s="63" t="s">
        <v>639</v>
      </c>
      <c r="D110" s="63"/>
      <c r="E110" s="62">
        <v>100</v>
      </c>
      <c r="F110" s="37">
        <v>77.849999999999994</v>
      </c>
      <c r="G110" s="19">
        <f t="shared" si="6"/>
        <v>77.849999999999994</v>
      </c>
      <c r="H110" s="215" t="s">
        <v>733</v>
      </c>
      <c r="I110" s="62">
        <v>600000000</v>
      </c>
      <c r="J110" s="63" t="s">
        <v>5</v>
      </c>
      <c r="K110" s="63" t="s">
        <v>5</v>
      </c>
      <c r="L110" s="63" t="s">
        <v>6</v>
      </c>
      <c r="M110" s="63" t="s">
        <v>64</v>
      </c>
      <c r="N110" s="63" t="s">
        <v>65</v>
      </c>
      <c r="O110" s="62">
        <v>521</v>
      </c>
      <c r="P110" s="62">
        <v>5210</v>
      </c>
      <c r="Q110" s="63" t="s">
        <v>64</v>
      </c>
      <c r="R110" s="62">
        <v>52112</v>
      </c>
      <c r="S110" s="228" t="s">
        <v>776</v>
      </c>
      <c r="T110" s="63"/>
      <c r="U110" s="63"/>
      <c r="V110" s="64"/>
      <c r="W110" s="23"/>
      <c r="X110" s="10"/>
      <c r="Y110" s="23"/>
      <c r="Z110" s="23"/>
      <c r="AA110" s="23"/>
      <c r="AB110" s="23"/>
      <c r="AC110" s="23"/>
      <c r="AD110" s="11"/>
    </row>
    <row r="111" spans="1:30" ht="30" customHeight="1" x14ac:dyDescent="0.25">
      <c r="A111" s="127" t="s">
        <v>0</v>
      </c>
      <c r="B111" s="63" t="s">
        <v>1</v>
      </c>
      <c r="C111" s="63" t="s">
        <v>639</v>
      </c>
      <c r="D111" s="63"/>
      <c r="E111" s="62">
        <v>100</v>
      </c>
      <c r="F111" s="37">
        <v>77.849999999999994</v>
      </c>
      <c r="G111" s="19">
        <f t="shared" si="6"/>
        <v>77.849999999999994</v>
      </c>
      <c r="H111" s="215" t="s">
        <v>733</v>
      </c>
      <c r="I111" s="62">
        <v>600000000</v>
      </c>
      <c r="J111" s="63" t="s">
        <v>5</v>
      </c>
      <c r="K111" s="63" t="s">
        <v>5</v>
      </c>
      <c r="L111" s="63" t="s">
        <v>6</v>
      </c>
      <c r="M111" s="63" t="s">
        <v>64</v>
      </c>
      <c r="N111" s="63" t="s">
        <v>65</v>
      </c>
      <c r="O111" s="62">
        <v>521</v>
      </c>
      <c r="P111" s="62">
        <v>5210</v>
      </c>
      <c r="Q111" s="63" t="s">
        <v>64</v>
      </c>
      <c r="R111" s="62">
        <v>52112</v>
      </c>
      <c r="S111" s="228" t="s">
        <v>776</v>
      </c>
      <c r="T111" s="63"/>
      <c r="U111" s="63"/>
      <c r="V111" s="64"/>
      <c r="W111" s="23"/>
      <c r="X111" s="10"/>
      <c r="Y111" s="23"/>
      <c r="Z111" s="23"/>
      <c r="AA111" s="23"/>
      <c r="AB111" s="23"/>
      <c r="AC111" s="23"/>
      <c r="AD111" s="11"/>
    </row>
    <row r="112" spans="1:30" ht="30" customHeight="1" x14ac:dyDescent="0.25">
      <c r="A112" s="127" t="s">
        <v>0</v>
      </c>
      <c r="B112" s="63" t="s">
        <v>1</v>
      </c>
      <c r="C112" s="63" t="s">
        <v>639</v>
      </c>
      <c r="D112" s="63"/>
      <c r="E112" s="62">
        <v>100</v>
      </c>
      <c r="F112" s="37">
        <v>41.47</v>
      </c>
      <c r="G112" s="19">
        <f t="shared" si="6"/>
        <v>41.47</v>
      </c>
      <c r="H112" s="215" t="s">
        <v>733</v>
      </c>
      <c r="I112" s="62">
        <v>600000000</v>
      </c>
      <c r="J112" s="63" t="s">
        <v>5</v>
      </c>
      <c r="K112" s="63" t="s">
        <v>5</v>
      </c>
      <c r="L112" s="63" t="s">
        <v>6</v>
      </c>
      <c r="M112" s="63" t="s">
        <v>64</v>
      </c>
      <c r="N112" s="63" t="s">
        <v>65</v>
      </c>
      <c r="O112" s="62">
        <v>521</v>
      </c>
      <c r="P112" s="62">
        <v>5210</v>
      </c>
      <c r="Q112" s="63" t="s">
        <v>64</v>
      </c>
      <c r="R112" s="62">
        <v>52112</v>
      </c>
      <c r="S112" s="228" t="s">
        <v>776</v>
      </c>
      <c r="T112" s="63"/>
      <c r="U112" s="63"/>
      <c r="V112" s="64"/>
      <c r="W112" s="23"/>
      <c r="X112" s="10"/>
      <c r="Y112" s="23"/>
      <c r="Z112" s="23"/>
      <c r="AA112" s="23"/>
      <c r="AB112" s="23"/>
      <c r="AC112" s="23"/>
      <c r="AD112" s="11"/>
    </row>
    <row r="113" spans="1:30" ht="15" customHeight="1" x14ac:dyDescent="0.25">
      <c r="A113" s="127" t="s">
        <v>0</v>
      </c>
      <c r="B113" s="63" t="s">
        <v>1</v>
      </c>
      <c r="C113" s="63" t="s">
        <v>639</v>
      </c>
      <c r="D113" s="63"/>
      <c r="E113" s="62">
        <v>100</v>
      </c>
      <c r="F113" s="37">
        <v>41.47</v>
      </c>
      <c r="G113" s="19">
        <f t="shared" si="6"/>
        <v>41.47</v>
      </c>
      <c r="H113" s="215" t="s">
        <v>733</v>
      </c>
      <c r="I113" s="62">
        <v>600000000</v>
      </c>
      <c r="J113" s="63" t="s">
        <v>5</v>
      </c>
      <c r="K113" s="63" t="s">
        <v>5</v>
      </c>
      <c r="L113" s="63" t="s">
        <v>6</v>
      </c>
      <c r="M113" s="63" t="s">
        <v>64</v>
      </c>
      <c r="N113" s="63" t="s">
        <v>65</v>
      </c>
      <c r="O113" s="62">
        <v>521</v>
      </c>
      <c r="P113" s="62">
        <v>5210</v>
      </c>
      <c r="Q113" s="63" t="s">
        <v>64</v>
      </c>
      <c r="R113" s="62">
        <v>52112</v>
      </c>
      <c r="S113" s="228" t="s">
        <v>776</v>
      </c>
      <c r="T113" s="63"/>
      <c r="U113" s="63"/>
      <c r="V113" s="64"/>
      <c r="W113" s="23"/>
      <c r="X113" s="10"/>
      <c r="Y113" s="23"/>
      <c r="Z113" s="23"/>
      <c r="AA113" s="23"/>
      <c r="AB113" s="23"/>
      <c r="AC113" s="23"/>
      <c r="AD113" s="11"/>
    </row>
    <row r="114" spans="1:30" ht="15" customHeight="1" x14ac:dyDescent="0.25">
      <c r="A114" s="127" t="s">
        <v>0</v>
      </c>
      <c r="B114" s="63" t="s">
        <v>1</v>
      </c>
      <c r="C114" s="63" t="s">
        <v>639</v>
      </c>
      <c r="D114" s="63"/>
      <c r="E114" s="62">
        <v>100</v>
      </c>
      <c r="F114" s="37">
        <v>56.05</v>
      </c>
      <c r="G114" s="19">
        <f t="shared" si="6"/>
        <v>56.05</v>
      </c>
      <c r="H114" s="215" t="s">
        <v>733</v>
      </c>
      <c r="I114" s="62">
        <v>600000000</v>
      </c>
      <c r="J114" s="63" t="s">
        <v>5</v>
      </c>
      <c r="K114" s="63" t="s">
        <v>5</v>
      </c>
      <c r="L114" s="63" t="s">
        <v>6</v>
      </c>
      <c r="M114" s="63" t="s">
        <v>640</v>
      </c>
      <c r="N114" s="63" t="s">
        <v>65</v>
      </c>
      <c r="O114" s="62">
        <v>533</v>
      </c>
      <c r="P114" s="62">
        <v>5330</v>
      </c>
      <c r="Q114" s="63" t="s">
        <v>641</v>
      </c>
      <c r="R114" s="62">
        <v>52112</v>
      </c>
      <c r="S114" s="228" t="s">
        <v>749</v>
      </c>
      <c r="T114" s="63"/>
      <c r="U114" s="63"/>
      <c r="V114" s="64"/>
      <c r="W114" s="23"/>
      <c r="X114" s="10"/>
      <c r="Y114" s="23"/>
      <c r="Z114" s="23"/>
      <c r="AA114" s="23"/>
      <c r="AB114" s="23"/>
      <c r="AC114" s="23"/>
      <c r="AD114" s="11"/>
    </row>
    <row r="115" spans="1:30" ht="15" customHeight="1" x14ac:dyDescent="0.25">
      <c r="A115" s="127" t="s">
        <v>0</v>
      </c>
      <c r="B115" s="63" t="s">
        <v>1</v>
      </c>
      <c r="C115" s="63" t="s">
        <v>639</v>
      </c>
      <c r="D115" s="63"/>
      <c r="E115" s="62">
        <v>100</v>
      </c>
      <c r="F115" s="37">
        <v>56.05</v>
      </c>
      <c r="G115" s="19">
        <f t="shared" si="6"/>
        <v>56.05</v>
      </c>
      <c r="H115" s="215" t="s">
        <v>733</v>
      </c>
      <c r="I115" s="62">
        <v>600000000</v>
      </c>
      <c r="J115" s="63" t="s">
        <v>5</v>
      </c>
      <c r="K115" s="63" t="s">
        <v>5</v>
      </c>
      <c r="L115" s="63" t="s">
        <v>6</v>
      </c>
      <c r="M115" s="63" t="s">
        <v>640</v>
      </c>
      <c r="N115" s="63" t="s">
        <v>65</v>
      </c>
      <c r="O115" s="62">
        <v>533</v>
      </c>
      <c r="P115" s="62">
        <v>5330</v>
      </c>
      <c r="Q115" s="63" t="s">
        <v>641</v>
      </c>
      <c r="R115" s="62">
        <v>52112</v>
      </c>
      <c r="S115" s="228" t="s">
        <v>749</v>
      </c>
      <c r="T115" s="63"/>
      <c r="U115" s="63"/>
      <c r="V115" s="64"/>
      <c r="W115" s="23"/>
      <c r="X115" s="10"/>
      <c r="Y115" s="23"/>
      <c r="Z115" s="23"/>
      <c r="AA115" s="23"/>
      <c r="AB115" s="23"/>
      <c r="AC115" s="23"/>
      <c r="AD115" s="11"/>
    </row>
    <row r="116" spans="1:30" ht="30" customHeight="1" x14ac:dyDescent="0.25">
      <c r="A116" s="127" t="s">
        <v>0</v>
      </c>
      <c r="B116" s="63" t="s">
        <v>1</v>
      </c>
      <c r="C116" s="63" t="s">
        <v>639</v>
      </c>
      <c r="D116" s="63"/>
      <c r="E116" s="62">
        <v>100</v>
      </c>
      <c r="F116" s="37">
        <v>56.05</v>
      </c>
      <c r="G116" s="19">
        <f t="shared" si="6"/>
        <v>56.05</v>
      </c>
      <c r="H116" s="215" t="s">
        <v>733</v>
      </c>
      <c r="I116" s="62">
        <v>600000000</v>
      </c>
      <c r="J116" s="63" t="s">
        <v>5</v>
      </c>
      <c r="K116" s="63" t="s">
        <v>5</v>
      </c>
      <c r="L116" s="63" t="s">
        <v>6</v>
      </c>
      <c r="M116" s="63" t="s">
        <v>640</v>
      </c>
      <c r="N116" s="63" t="s">
        <v>65</v>
      </c>
      <c r="O116" s="62">
        <v>533</v>
      </c>
      <c r="P116" s="62">
        <v>5330</v>
      </c>
      <c r="Q116" s="63" t="s">
        <v>641</v>
      </c>
      <c r="R116" s="62">
        <v>52112</v>
      </c>
      <c r="S116" s="228" t="s">
        <v>749</v>
      </c>
      <c r="T116" s="63"/>
      <c r="U116" s="63"/>
      <c r="V116" s="64"/>
      <c r="W116" s="23"/>
      <c r="X116" s="10"/>
      <c r="Y116" s="23"/>
      <c r="Z116" s="23"/>
      <c r="AA116" s="23"/>
      <c r="AB116" s="23"/>
      <c r="AC116" s="23"/>
      <c r="AD116" s="11"/>
    </row>
    <row r="117" spans="1:30" ht="15" customHeight="1" x14ac:dyDescent="0.25">
      <c r="A117" s="127" t="s">
        <v>0</v>
      </c>
      <c r="B117" s="63" t="s">
        <v>1</v>
      </c>
      <c r="C117" s="63" t="s">
        <v>639</v>
      </c>
      <c r="D117" s="63"/>
      <c r="E117" s="62">
        <v>100</v>
      </c>
      <c r="F117" s="37">
        <v>27.48</v>
      </c>
      <c r="G117" s="19">
        <f t="shared" si="6"/>
        <v>27.48</v>
      </c>
      <c r="H117" s="215" t="s">
        <v>733</v>
      </c>
      <c r="I117" s="62">
        <v>600000000</v>
      </c>
      <c r="J117" s="63" t="s">
        <v>5</v>
      </c>
      <c r="K117" s="63" t="s">
        <v>5</v>
      </c>
      <c r="L117" s="63" t="s">
        <v>6</v>
      </c>
      <c r="M117" s="63" t="s">
        <v>731</v>
      </c>
      <c r="N117" s="63" t="s">
        <v>65</v>
      </c>
      <c r="O117" s="62">
        <v>523</v>
      </c>
      <c r="P117" s="62">
        <v>5232</v>
      </c>
      <c r="Q117" s="63" t="s">
        <v>651</v>
      </c>
      <c r="R117" s="62">
        <v>52311</v>
      </c>
      <c r="S117" s="63" t="s">
        <v>751</v>
      </c>
      <c r="T117" s="63"/>
      <c r="U117" s="63"/>
      <c r="V117" s="64"/>
      <c r="W117" s="23"/>
      <c r="X117" s="10"/>
      <c r="Y117" s="23"/>
      <c r="Z117" s="23"/>
      <c r="AA117" s="23"/>
      <c r="AB117" s="23"/>
      <c r="AC117" s="23"/>
      <c r="AD117" s="11"/>
    </row>
    <row r="118" spans="1:30" ht="15" customHeight="1" x14ac:dyDescent="0.25">
      <c r="A118" s="128" t="s">
        <v>0</v>
      </c>
      <c r="B118" s="81" t="s">
        <v>1</v>
      </c>
      <c r="C118" s="81" t="s">
        <v>639</v>
      </c>
      <c r="D118" s="81"/>
      <c r="E118" s="80">
        <v>100</v>
      </c>
      <c r="F118" s="38">
        <v>48.3</v>
      </c>
      <c r="G118" s="20">
        <f t="shared" si="6"/>
        <v>48.3</v>
      </c>
      <c r="H118" s="216" t="s">
        <v>733</v>
      </c>
      <c r="I118" s="80">
        <v>600000000</v>
      </c>
      <c r="J118" s="81" t="s">
        <v>5</v>
      </c>
      <c r="K118" s="81" t="s">
        <v>5</v>
      </c>
      <c r="L118" s="81" t="s">
        <v>6</v>
      </c>
      <c r="M118" s="81" t="s">
        <v>731</v>
      </c>
      <c r="N118" s="81" t="s">
        <v>65</v>
      </c>
      <c r="O118" s="80">
        <v>523</v>
      </c>
      <c r="P118" s="80">
        <v>5232</v>
      </c>
      <c r="Q118" s="81" t="s">
        <v>651</v>
      </c>
      <c r="R118" s="80">
        <v>52311</v>
      </c>
      <c r="S118" s="81" t="s">
        <v>751</v>
      </c>
      <c r="T118" s="81"/>
      <c r="U118" s="81"/>
      <c r="V118" s="82"/>
      <c r="W118" s="23"/>
      <c r="X118" s="10"/>
      <c r="Y118" s="23"/>
      <c r="Z118" s="23"/>
      <c r="AA118" s="23"/>
      <c r="AB118" s="23"/>
      <c r="AC118" s="23"/>
      <c r="AD118" s="11"/>
    </row>
    <row r="119" spans="1:30" s="15" customFormat="1" ht="15" customHeight="1" x14ac:dyDescent="0.25">
      <c r="A119" s="130" t="s">
        <v>592</v>
      </c>
      <c r="B119" s="67"/>
      <c r="C119" s="67"/>
      <c r="D119" s="67"/>
      <c r="E119" s="225"/>
      <c r="F119" s="16">
        <f>SUM(F102:F118)</f>
        <v>987</v>
      </c>
      <c r="G119" s="16"/>
      <c r="H119" s="217"/>
      <c r="I119" s="315"/>
      <c r="J119" s="314"/>
      <c r="K119" s="205"/>
      <c r="L119" s="67"/>
      <c r="M119" s="67"/>
      <c r="N119" s="67"/>
      <c r="O119" s="225"/>
      <c r="P119" s="225"/>
      <c r="Q119" s="67"/>
      <c r="R119" s="225"/>
      <c r="S119" s="67"/>
      <c r="T119" s="67"/>
      <c r="U119" s="67"/>
      <c r="V119" s="226"/>
      <c r="W119" s="12"/>
      <c r="X119" s="13"/>
      <c r="Y119" s="12"/>
      <c r="Z119" s="12"/>
      <c r="AA119" s="12"/>
      <c r="AB119" s="12"/>
      <c r="AC119" s="12"/>
      <c r="AD119" s="14"/>
    </row>
    <row r="120" spans="1:30" ht="15" customHeight="1" x14ac:dyDescent="0.25">
      <c r="A120" s="126" t="s">
        <v>0</v>
      </c>
      <c r="B120" s="78" t="s">
        <v>1</v>
      </c>
      <c r="C120" s="78" t="s">
        <v>642</v>
      </c>
      <c r="D120" s="78"/>
      <c r="E120" s="77">
        <v>100</v>
      </c>
      <c r="F120" s="358">
        <v>10</v>
      </c>
      <c r="G120" s="18">
        <f t="shared" ref="G120:G151" si="7">F120</f>
        <v>10</v>
      </c>
      <c r="H120" s="214" t="s">
        <v>733</v>
      </c>
      <c r="I120" s="77">
        <v>600000000</v>
      </c>
      <c r="J120" s="78" t="s">
        <v>5</v>
      </c>
      <c r="K120" s="78" t="s">
        <v>5</v>
      </c>
      <c r="L120" s="78" t="s">
        <v>6</v>
      </c>
      <c r="M120" s="78" t="s">
        <v>146</v>
      </c>
      <c r="N120" s="78" t="s">
        <v>79</v>
      </c>
      <c r="O120" s="77">
        <v>382</v>
      </c>
      <c r="P120" s="77">
        <v>3820</v>
      </c>
      <c r="Q120" s="78" t="s">
        <v>146</v>
      </c>
      <c r="R120" s="77">
        <v>13121</v>
      </c>
      <c r="S120" s="78" t="s">
        <v>740</v>
      </c>
      <c r="T120" s="78"/>
      <c r="U120" s="78"/>
      <c r="V120" s="79"/>
      <c r="W120" s="23"/>
      <c r="X120" s="10"/>
      <c r="Y120" s="23"/>
      <c r="Z120" s="23"/>
      <c r="AA120" s="23"/>
      <c r="AB120" s="23"/>
      <c r="AC120" s="23"/>
      <c r="AD120" s="11"/>
    </row>
    <row r="121" spans="1:30" ht="15" customHeight="1" x14ac:dyDescent="0.25">
      <c r="A121" s="127" t="s">
        <v>0</v>
      </c>
      <c r="B121" s="63" t="s">
        <v>1</v>
      </c>
      <c r="C121" s="63" t="s">
        <v>642</v>
      </c>
      <c r="D121" s="63"/>
      <c r="E121" s="62">
        <v>100</v>
      </c>
      <c r="F121" s="24">
        <v>10</v>
      </c>
      <c r="G121" s="19">
        <f t="shared" si="7"/>
        <v>10</v>
      </c>
      <c r="H121" s="215" t="s">
        <v>733</v>
      </c>
      <c r="I121" s="62">
        <v>600000000</v>
      </c>
      <c r="J121" s="63" t="s">
        <v>5</v>
      </c>
      <c r="K121" s="63" t="s">
        <v>5</v>
      </c>
      <c r="L121" s="63" t="s">
        <v>6</v>
      </c>
      <c r="M121" s="63" t="s">
        <v>146</v>
      </c>
      <c r="N121" s="63" t="s">
        <v>79</v>
      </c>
      <c r="O121" s="62">
        <v>382</v>
      </c>
      <c r="P121" s="62">
        <v>3820</v>
      </c>
      <c r="Q121" s="63" t="s">
        <v>146</v>
      </c>
      <c r="R121" s="62">
        <v>13121</v>
      </c>
      <c r="S121" s="63" t="s">
        <v>740</v>
      </c>
      <c r="T121" s="63"/>
      <c r="U121" s="63"/>
      <c r="V121" s="64"/>
      <c r="W121" s="23"/>
      <c r="X121" s="10"/>
      <c r="Y121" s="23"/>
      <c r="Z121" s="23"/>
      <c r="AA121" s="23"/>
      <c r="AB121" s="23"/>
      <c r="AC121" s="23"/>
      <c r="AD121" s="11"/>
    </row>
    <row r="122" spans="1:30" ht="15" customHeight="1" x14ac:dyDescent="0.25">
      <c r="A122" s="43" t="s">
        <v>0</v>
      </c>
      <c r="B122" s="44" t="s">
        <v>1</v>
      </c>
      <c r="C122" s="44" t="s">
        <v>642</v>
      </c>
      <c r="D122" s="44"/>
      <c r="E122" s="45">
        <v>100</v>
      </c>
      <c r="F122" s="21">
        <v>13.32</v>
      </c>
      <c r="G122" s="19">
        <f t="shared" si="7"/>
        <v>13.32</v>
      </c>
      <c r="H122" s="215" t="s">
        <v>733</v>
      </c>
      <c r="I122" s="45">
        <v>401000000</v>
      </c>
      <c r="J122" s="44" t="s">
        <v>76</v>
      </c>
      <c r="K122" s="44" t="s">
        <v>76</v>
      </c>
      <c r="L122" s="44" t="s">
        <v>178</v>
      </c>
      <c r="M122" s="44" t="s">
        <v>41</v>
      </c>
      <c r="N122" s="44" t="s">
        <v>38</v>
      </c>
      <c r="O122" s="45">
        <v>211</v>
      </c>
      <c r="P122" s="45">
        <v>2112</v>
      </c>
      <c r="Q122" s="44" t="s">
        <v>645</v>
      </c>
      <c r="R122" s="45">
        <v>21111</v>
      </c>
      <c r="S122" s="44" t="s">
        <v>41</v>
      </c>
      <c r="T122" s="44"/>
      <c r="U122" s="44"/>
      <c r="V122" s="73" t="s">
        <v>619</v>
      </c>
      <c r="W122" s="23"/>
      <c r="X122" s="10"/>
      <c r="Y122" s="23"/>
      <c r="Z122" s="23"/>
      <c r="AA122" s="23"/>
      <c r="AB122" s="23"/>
      <c r="AC122" s="23"/>
      <c r="AD122" s="11"/>
    </row>
    <row r="123" spans="1:30" ht="15" customHeight="1" x14ac:dyDescent="0.25">
      <c r="A123" s="43" t="s">
        <v>0</v>
      </c>
      <c r="B123" s="44" t="s">
        <v>1</v>
      </c>
      <c r="C123" s="44" t="s">
        <v>642</v>
      </c>
      <c r="D123" s="44"/>
      <c r="E123" s="45">
        <v>100</v>
      </c>
      <c r="F123" s="21">
        <v>13.32</v>
      </c>
      <c r="G123" s="19">
        <f t="shared" si="7"/>
        <v>13.32</v>
      </c>
      <c r="H123" s="215" t="s">
        <v>733</v>
      </c>
      <c r="I123" s="45">
        <v>401000000</v>
      </c>
      <c r="J123" s="44" t="s">
        <v>76</v>
      </c>
      <c r="K123" s="44" t="s">
        <v>76</v>
      </c>
      <c r="L123" s="44" t="s">
        <v>178</v>
      </c>
      <c r="M123" s="44" t="s">
        <v>41</v>
      </c>
      <c r="N123" s="44" t="s">
        <v>38</v>
      </c>
      <c r="O123" s="45">
        <v>211</v>
      </c>
      <c r="P123" s="45">
        <v>2112</v>
      </c>
      <c r="Q123" s="44" t="s">
        <v>645</v>
      </c>
      <c r="R123" s="45">
        <v>21111</v>
      </c>
      <c r="S123" s="44" t="s">
        <v>41</v>
      </c>
      <c r="T123" s="44"/>
      <c r="U123" s="44"/>
      <c r="V123" s="73" t="s">
        <v>619</v>
      </c>
      <c r="W123" s="23"/>
      <c r="X123" s="10"/>
      <c r="Y123" s="23"/>
      <c r="Z123" s="23"/>
      <c r="AA123" s="23"/>
      <c r="AB123" s="23"/>
      <c r="AC123" s="23"/>
      <c r="AD123" s="11"/>
    </row>
    <row r="124" spans="1:30" ht="15" customHeight="1" x14ac:dyDescent="0.25">
      <c r="A124" s="43" t="s">
        <v>0</v>
      </c>
      <c r="B124" s="44" t="s">
        <v>1</v>
      </c>
      <c r="C124" s="44" t="s">
        <v>642</v>
      </c>
      <c r="D124" s="44"/>
      <c r="E124" s="45">
        <v>100</v>
      </c>
      <c r="F124" s="21">
        <v>13.32</v>
      </c>
      <c r="G124" s="19">
        <f t="shared" si="7"/>
        <v>13.32</v>
      </c>
      <c r="H124" s="215" t="s">
        <v>733</v>
      </c>
      <c r="I124" s="45">
        <v>401000000</v>
      </c>
      <c r="J124" s="44" t="s">
        <v>76</v>
      </c>
      <c r="K124" s="44" t="s">
        <v>76</v>
      </c>
      <c r="L124" s="44" t="s">
        <v>178</v>
      </c>
      <c r="M124" s="44" t="s">
        <v>41</v>
      </c>
      <c r="N124" s="44" t="s">
        <v>38</v>
      </c>
      <c r="O124" s="45">
        <v>211</v>
      </c>
      <c r="P124" s="45">
        <v>2112</v>
      </c>
      <c r="Q124" s="44" t="s">
        <v>645</v>
      </c>
      <c r="R124" s="45">
        <v>21111</v>
      </c>
      <c r="S124" s="44" t="s">
        <v>41</v>
      </c>
      <c r="T124" s="44"/>
      <c r="U124" s="44"/>
      <c r="V124" s="73" t="s">
        <v>619</v>
      </c>
      <c r="W124" s="23"/>
      <c r="X124" s="10"/>
      <c r="Y124" s="23"/>
      <c r="Z124" s="23"/>
      <c r="AA124" s="23"/>
      <c r="AB124" s="23"/>
      <c r="AC124" s="23"/>
      <c r="AD124" s="11"/>
    </row>
    <row r="125" spans="1:30" ht="15" customHeight="1" x14ac:dyDescent="0.25">
      <c r="A125" s="43" t="s">
        <v>0</v>
      </c>
      <c r="B125" s="44" t="s">
        <v>1</v>
      </c>
      <c r="C125" s="44" t="s">
        <v>642</v>
      </c>
      <c r="D125" s="44"/>
      <c r="E125" s="45">
        <v>100</v>
      </c>
      <c r="F125" s="21">
        <v>13.32</v>
      </c>
      <c r="G125" s="19">
        <f t="shared" si="7"/>
        <v>13.32</v>
      </c>
      <c r="H125" s="215" t="s">
        <v>733</v>
      </c>
      <c r="I125" s="45">
        <v>401000000</v>
      </c>
      <c r="J125" s="44" t="s">
        <v>76</v>
      </c>
      <c r="K125" s="44" t="s">
        <v>76</v>
      </c>
      <c r="L125" s="44" t="s">
        <v>178</v>
      </c>
      <c r="M125" s="44" t="s">
        <v>41</v>
      </c>
      <c r="N125" s="44" t="s">
        <v>38</v>
      </c>
      <c r="O125" s="45">
        <v>211</v>
      </c>
      <c r="P125" s="45">
        <v>2112</v>
      </c>
      <c r="Q125" s="44" t="s">
        <v>645</v>
      </c>
      <c r="R125" s="45">
        <v>21111</v>
      </c>
      <c r="S125" s="44" t="s">
        <v>41</v>
      </c>
      <c r="T125" s="44"/>
      <c r="U125" s="44"/>
      <c r="V125" s="73" t="s">
        <v>619</v>
      </c>
      <c r="W125" s="23"/>
      <c r="X125" s="10"/>
      <c r="Y125" s="23"/>
      <c r="Z125" s="23"/>
      <c r="AA125" s="23"/>
      <c r="AB125" s="23"/>
      <c r="AC125" s="23"/>
      <c r="AD125" s="11"/>
    </row>
    <row r="126" spans="1:30" ht="15" customHeight="1" x14ac:dyDescent="0.25">
      <c r="A126" s="43" t="s">
        <v>0</v>
      </c>
      <c r="B126" s="44" t="s">
        <v>1</v>
      </c>
      <c r="C126" s="44" t="s">
        <v>642</v>
      </c>
      <c r="D126" s="44"/>
      <c r="E126" s="45">
        <v>100</v>
      </c>
      <c r="F126" s="21">
        <v>13.32</v>
      </c>
      <c r="G126" s="19">
        <f t="shared" si="7"/>
        <v>13.32</v>
      </c>
      <c r="H126" s="215" t="s">
        <v>733</v>
      </c>
      <c r="I126" s="45">
        <v>401000000</v>
      </c>
      <c r="J126" s="44" t="s">
        <v>76</v>
      </c>
      <c r="K126" s="44" t="s">
        <v>76</v>
      </c>
      <c r="L126" s="44" t="s">
        <v>178</v>
      </c>
      <c r="M126" s="44" t="s">
        <v>41</v>
      </c>
      <c r="N126" s="44" t="s">
        <v>38</v>
      </c>
      <c r="O126" s="45">
        <v>211</v>
      </c>
      <c r="P126" s="45">
        <v>2112</v>
      </c>
      <c r="Q126" s="44" t="s">
        <v>645</v>
      </c>
      <c r="R126" s="45">
        <v>21111</v>
      </c>
      <c r="S126" s="44" t="s">
        <v>41</v>
      </c>
      <c r="T126" s="44"/>
      <c r="U126" s="44"/>
      <c r="V126" s="73" t="s">
        <v>619</v>
      </c>
      <c r="W126" s="23"/>
      <c r="X126" s="10"/>
      <c r="Y126" s="23"/>
      <c r="Z126" s="23"/>
      <c r="AA126" s="23"/>
      <c r="AB126" s="23"/>
      <c r="AC126" s="23"/>
      <c r="AD126" s="11"/>
    </row>
    <row r="127" spans="1:30" ht="15" customHeight="1" x14ac:dyDescent="0.25">
      <c r="A127" s="43" t="s">
        <v>0</v>
      </c>
      <c r="B127" s="44" t="s">
        <v>1</v>
      </c>
      <c r="C127" s="44" t="s">
        <v>642</v>
      </c>
      <c r="D127" s="44"/>
      <c r="E127" s="45">
        <v>100</v>
      </c>
      <c r="F127" s="21">
        <v>13.32</v>
      </c>
      <c r="G127" s="19">
        <f t="shared" si="7"/>
        <v>13.32</v>
      </c>
      <c r="H127" s="215" t="s">
        <v>733</v>
      </c>
      <c r="I127" s="45">
        <v>401000000</v>
      </c>
      <c r="J127" s="44" t="s">
        <v>76</v>
      </c>
      <c r="K127" s="44" t="s">
        <v>76</v>
      </c>
      <c r="L127" s="44" t="s">
        <v>178</v>
      </c>
      <c r="M127" s="44" t="s">
        <v>41</v>
      </c>
      <c r="N127" s="44" t="s">
        <v>38</v>
      </c>
      <c r="O127" s="45">
        <v>211</v>
      </c>
      <c r="P127" s="45">
        <v>2112</v>
      </c>
      <c r="Q127" s="44" t="s">
        <v>645</v>
      </c>
      <c r="R127" s="45">
        <v>21111</v>
      </c>
      <c r="S127" s="44" t="s">
        <v>41</v>
      </c>
      <c r="T127" s="44"/>
      <c r="U127" s="44"/>
      <c r="V127" s="73" t="s">
        <v>619</v>
      </c>
      <c r="W127" s="23"/>
      <c r="X127" s="10"/>
      <c r="Y127" s="23"/>
      <c r="Z127" s="23"/>
      <c r="AA127" s="23"/>
      <c r="AB127" s="23"/>
      <c r="AC127" s="23"/>
      <c r="AD127" s="11"/>
    </row>
    <row r="128" spans="1:30" ht="15" customHeight="1" x14ac:dyDescent="0.25">
      <c r="A128" s="43" t="s">
        <v>0</v>
      </c>
      <c r="B128" s="44" t="s">
        <v>1</v>
      </c>
      <c r="C128" s="44" t="s">
        <v>642</v>
      </c>
      <c r="D128" s="44"/>
      <c r="E128" s="45">
        <v>100</v>
      </c>
      <c r="F128" s="21">
        <v>13.57</v>
      </c>
      <c r="G128" s="19">
        <f t="shared" si="7"/>
        <v>13.57</v>
      </c>
      <c r="H128" s="215" t="s">
        <v>733</v>
      </c>
      <c r="I128" s="45">
        <v>401000000</v>
      </c>
      <c r="J128" s="44" t="s">
        <v>76</v>
      </c>
      <c r="K128" s="44" t="s">
        <v>76</v>
      </c>
      <c r="L128" s="44" t="s">
        <v>178</v>
      </c>
      <c r="M128" s="44" t="s">
        <v>41</v>
      </c>
      <c r="N128" s="44" t="s">
        <v>38</v>
      </c>
      <c r="O128" s="45">
        <v>211</v>
      </c>
      <c r="P128" s="45">
        <v>2112</v>
      </c>
      <c r="Q128" s="44" t="s">
        <v>645</v>
      </c>
      <c r="R128" s="45">
        <v>21111</v>
      </c>
      <c r="S128" s="44" t="s">
        <v>41</v>
      </c>
      <c r="T128" s="44"/>
      <c r="U128" s="44"/>
      <c r="V128" s="73" t="s">
        <v>619</v>
      </c>
      <c r="W128" s="23"/>
      <c r="X128" s="10"/>
      <c r="Y128" s="23"/>
      <c r="Z128" s="23"/>
      <c r="AA128" s="23"/>
      <c r="AB128" s="23"/>
      <c r="AC128" s="23"/>
      <c r="AD128" s="11"/>
    </row>
    <row r="129" spans="1:30" ht="15" customHeight="1" x14ac:dyDescent="0.25">
      <c r="A129" s="43" t="s">
        <v>0</v>
      </c>
      <c r="B129" s="44" t="s">
        <v>1</v>
      </c>
      <c r="C129" s="44" t="s">
        <v>642</v>
      </c>
      <c r="D129" s="44"/>
      <c r="E129" s="45">
        <v>100</v>
      </c>
      <c r="F129" s="21">
        <v>13.57</v>
      </c>
      <c r="G129" s="19">
        <f t="shared" si="7"/>
        <v>13.57</v>
      </c>
      <c r="H129" s="215" t="s">
        <v>733</v>
      </c>
      <c r="I129" s="45">
        <v>401000000</v>
      </c>
      <c r="J129" s="44" t="s">
        <v>76</v>
      </c>
      <c r="K129" s="44" t="s">
        <v>76</v>
      </c>
      <c r="L129" s="44" t="s">
        <v>178</v>
      </c>
      <c r="M129" s="44" t="s">
        <v>41</v>
      </c>
      <c r="N129" s="44" t="s">
        <v>38</v>
      </c>
      <c r="O129" s="45">
        <v>211</v>
      </c>
      <c r="P129" s="45">
        <v>2112</v>
      </c>
      <c r="Q129" s="44" t="s">
        <v>645</v>
      </c>
      <c r="R129" s="45">
        <v>21111</v>
      </c>
      <c r="S129" s="44" t="s">
        <v>41</v>
      </c>
      <c r="T129" s="44"/>
      <c r="U129" s="44"/>
      <c r="V129" s="73" t="s">
        <v>619</v>
      </c>
      <c r="W129" s="23"/>
      <c r="X129" s="10"/>
      <c r="Y129" s="23"/>
      <c r="Z129" s="23"/>
      <c r="AA129" s="23"/>
      <c r="AB129" s="23"/>
      <c r="AC129" s="23"/>
      <c r="AD129" s="11"/>
    </row>
    <row r="130" spans="1:30" ht="15" customHeight="1" x14ac:dyDescent="0.25">
      <c r="A130" s="43" t="s">
        <v>0</v>
      </c>
      <c r="B130" s="44" t="s">
        <v>1</v>
      </c>
      <c r="C130" s="44" t="s">
        <v>642</v>
      </c>
      <c r="D130" s="44"/>
      <c r="E130" s="45">
        <v>100</v>
      </c>
      <c r="F130" s="21">
        <v>13.57</v>
      </c>
      <c r="G130" s="19">
        <f t="shared" si="7"/>
        <v>13.57</v>
      </c>
      <c r="H130" s="215" t="s">
        <v>733</v>
      </c>
      <c r="I130" s="45">
        <v>401000000</v>
      </c>
      <c r="J130" s="44" t="s">
        <v>76</v>
      </c>
      <c r="K130" s="44" t="s">
        <v>76</v>
      </c>
      <c r="L130" s="44" t="s">
        <v>178</v>
      </c>
      <c r="M130" s="44" t="s">
        <v>41</v>
      </c>
      <c r="N130" s="44" t="s">
        <v>38</v>
      </c>
      <c r="O130" s="45">
        <v>211</v>
      </c>
      <c r="P130" s="45">
        <v>2112</v>
      </c>
      <c r="Q130" s="44" t="s">
        <v>645</v>
      </c>
      <c r="R130" s="45">
        <v>21111</v>
      </c>
      <c r="S130" s="44" t="s">
        <v>41</v>
      </c>
      <c r="T130" s="44"/>
      <c r="U130" s="44"/>
      <c r="V130" s="73" t="s">
        <v>619</v>
      </c>
      <c r="W130" s="23"/>
      <c r="X130" s="10"/>
      <c r="Y130" s="23"/>
      <c r="Z130" s="23"/>
      <c r="AA130" s="23"/>
      <c r="AB130" s="23"/>
      <c r="AC130" s="23"/>
      <c r="AD130" s="11"/>
    </row>
    <row r="131" spans="1:30" ht="15" customHeight="1" x14ac:dyDescent="0.25">
      <c r="A131" s="43" t="s">
        <v>0</v>
      </c>
      <c r="B131" s="44" t="s">
        <v>1</v>
      </c>
      <c r="C131" s="44" t="s">
        <v>642</v>
      </c>
      <c r="D131" s="44"/>
      <c r="E131" s="45">
        <v>100</v>
      </c>
      <c r="F131" s="21">
        <v>13.57</v>
      </c>
      <c r="G131" s="19">
        <f t="shared" si="7"/>
        <v>13.57</v>
      </c>
      <c r="H131" s="215" t="s">
        <v>733</v>
      </c>
      <c r="I131" s="45">
        <v>401000000</v>
      </c>
      <c r="J131" s="44" t="s">
        <v>76</v>
      </c>
      <c r="K131" s="44" t="s">
        <v>76</v>
      </c>
      <c r="L131" s="44" t="s">
        <v>178</v>
      </c>
      <c r="M131" s="44" t="s">
        <v>41</v>
      </c>
      <c r="N131" s="44" t="s">
        <v>38</v>
      </c>
      <c r="O131" s="45">
        <v>211</v>
      </c>
      <c r="P131" s="45">
        <v>2112</v>
      </c>
      <c r="Q131" s="44" t="s">
        <v>645</v>
      </c>
      <c r="R131" s="45">
        <v>21111</v>
      </c>
      <c r="S131" s="44" t="s">
        <v>41</v>
      </c>
      <c r="T131" s="44"/>
      <c r="U131" s="44"/>
      <c r="V131" s="73" t="s">
        <v>619</v>
      </c>
      <c r="W131" s="23"/>
      <c r="X131" s="10"/>
      <c r="Y131" s="23"/>
      <c r="Z131" s="23"/>
      <c r="AA131" s="23"/>
      <c r="AB131" s="23"/>
      <c r="AC131" s="23"/>
      <c r="AD131" s="11"/>
    </row>
    <row r="132" spans="1:30" ht="15" customHeight="1" x14ac:dyDescent="0.25">
      <c r="A132" s="43" t="s">
        <v>0</v>
      </c>
      <c r="B132" s="44" t="s">
        <v>1</v>
      </c>
      <c r="C132" s="44" t="s">
        <v>642</v>
      </c>
      <c r="D132" s="44"/>
      <c r="E132" s="45">
        <v>100</v>
      </c>
      <c r="F132" s="21">
        <v>13.57</v>
      </c>
      <c r="G132" s="19">
        <f t="shared" si="7"/>
        <v>13.57</v>
      </c>
      <c r="H132" s="215" t="s">
        <v>733</v>
      </c>
      <c r="I132" s="45">
        <v>401000000</v>
      </c>
      <c r="J132" s="44" t="s">
        <v>76</v>
      </c>
      <c r="K132" s="44" t="s">
        <v>76</v>
      </c>
      <c r="L132" s="44" t="s">
        <v>178</v>
      </c>
      <c r="M132" s="44" t="s">
        <v>41</v>
      </c>
      <c r="N132" s="44" t="s">
        <v>38</v>
      </c>
      <c r="O132" s="45">
        <v>211</v>
      </c>
      <c r="P132" s="45">
        <v>2112</v>
      </c>
      <c r="Q132" s="44" t="s">
        <v>645</v>
      </c>
      <c r="R132" s="45">
        <v>21111</v>
      </c>
      <c r="S132" s="44" t="s">
        <v>41</v>
      </c>
      <c r="T132" s="44"/>
      <c r="U132" s="44"/>
      <c r="V132" s="73" t="s">
        <v>675</v>
      </c>
      <c r="W132" s="23"/>
      <c r="X132" s="10"/>
      <c r="Y132" s="23"/>
      <c r="Z132" s="23"/>
      <c r="AA132" s="23"/>
      <c r="AB132" s="23"/>
      <c r="AC132" s="23"/>
      <c r="AD132" s="11"/>
    </row>
    <row r="133" spans="1:30" ht="15" customHeight="1" x14ac:dyDescent="0.25">
      <c r="A133" s="43" t="s">
        <v>0</v>
      </c>
      <c r="B133" s="44" t="s">
        <v>1</v>
      </c>
      <c r="C133" s="44" t="s">
        <v>642</v>
      </c>
      <c r="D133" s="44"/>
      <c r="E133" s="45">
        <v>100</v>
      </c>
      <c r="F133" s="21">
        <v>13.57</v>
      </c>
      <c r="G133" s="19">
        <f t="shared" si="7"/>
        <v>13.57</v>
      </c>
      <c r="H133" s="215" t="s">
        <v>733</v>
      </c>
      <c r="I133" s="45">
        <v>401000000</v>
      </c>
      <c r="J133" s="44" t="s">
        <v>76</v>
      </c>
      <c r="K133" s="44" t="s">
        <v>76</v>
      </c>
      <c r="L133" s="44" t="s">
        <v>178</v>
      </c>
      <c r="M133" s="44" t="s">
        <v>41</v>
      </c>
      <c r="N133" s="44" t="s">
        <v>38</v>
      </c>
      <c r="O133" s="45">
        <v>211</v>
      </c>
      <c r="P133" s="45">
        <v>2112</v>
      </c>
      <c r="Q133" s="44" t="s">
        <v>645</v>
      </c>
      <c r="R133" s="45">
        <v>21111</v>
      </c>
      <c r="S133" s="44" t="s">
        <v>41</v>
      </c>
      <c r="T133" s="44"/>
      <c r="U133" s="44"/>
      <c r="V133" s="73" t="s">
        <v>619</v>
      </c>
      <c r="W133" s="23"/>
      <c r="X133" s="10"/>
      <c r="Y133" s="23"/>
      <c r="Z133" s="23"/>
      <c r="AA133" s="23"/>
      <c r="AB133" s="23"/>
      <c r="AC133" s="23"/>
      <c r="AD133" s="11"/>
    </row>
    <row r="134" spans="1:30" ht="15" customHeight="1" x14ac:dyDescent="0.25">
      <c r="A134" s="43" t="s">
        <v>0</v>
      </c>
      <c r="B134" s="44" t="s">
        <v>1</v>
      </c>
      <c r="C134" s="44" t="s">
        <v>642</v>
      </c>
      <c r="D134" s="44"/>
      <c r="E134" s="45">
        <v>100</v>
      </c>
      <c r="F134" s="21">
        <v>13.57</v>
      </c>
      <c r="G134" s="19">
        <f t="shared" si="7"/>
        <v>13.57</v>
      </c>
      <c r="H134" s="215" t="s">
        <v>733</v>
      </c>
      <c r="I134" s="45">
        <v>401000000</v>
      </c>
      <c r="J134" s="44" t="s">
        <v>76</v>
      </c>
      <c r="K134" s="44" t="s">
        <v>76</v>
      </c>
      <c r="L134" s="44" t="s">
        <v>178</v>
      </c>
      <c r="M134" s="44" t="s">
        <v>41</v>
      </c>
      <c r="N134" s="44" t="s">
        <v>38</v>
      </c>
      <c r="O134" s="45">
        <v>211</v>
      </c>
      <c r="P134" s="45">
        <v>2112</v>
      </c>
      <c r="Q134" s="44" t="s">
        <v>645</v>
      </c>
      <c r="R134" s="45">
        <v>21111</v>
      </c>
      <c r="S134" s="44" t="s">
        <v>41</v>
      </c>
      <c r="T134" s="44"/>
      <c r="U134" s="44"/>
      <c r="V134" s="73" t="s">
        <v>619</v>
      </c>
      <c r="W134" s="23"/>
      <c r="X134" s="10"/>
      <c r="Y134" s="23"/>
      <c r="Z134" s="23"/>
      <c r="AA134" s="23"/>
      <c r="AB134" s="23"/>
      <c r="AC134" s="23"/>
      <c r="AD134" s="11"/>
    </row>
    <row r="135" spans="1:30" ht="15" customHeight="1" x14ac:dyDescent="0.25">
      <c r="A135" s="43" t="s">
        <v>0</v>
      </c>
      <c r="B135" s="44" t="s">
        <v>1</v>
      </c>
      <c r="C135" s="44" t="s">
        <v>642</v>
      </c>
      <c r="D135" s="44"/>
      <c r="E135" s="45">
        <v>100</v>
      </c>
      <c r="F135" s="21">
        <v>20.23</v>
      </c>
      <c r="G135" s="19">
        <f t="shared" si="7"/>
        <v>20.23</v>
      </c>
      <c r="H135" s="215" t="s">
        <v>733</v>
      </c>
      <c r="I135" s="45">
        <v>401000000</v>
      </c>
      <c r="J135" s="44" t="s">
        <v>76</v>
      </c>
      <c r="K135" s="44" t="s">
        <v>76</v>
      </c>
      <c r="L135" s="44" t="s">
        <v>178</v>
      </c>
      <c r="M135" s="44" t="s">
        <v>41</v>
      </c>
      <c r="N135" s="44" t="s">
        <v>38</v>
      </c>
      <c r="O135" s="45">
        <v>211</v>
      </c>
      <c r="P135" s="45">
        <v>2112</v>
      </c>
      <c r="Q135" s="44" t="s">
        <v>645</v>
      </c>
      <c r="R135" s="45">
        <v>21111</v>
      </c>
      <c r="S135" s="44" t="s">
        <v>41</v>
      </c>
      <c r="T135" s="44"/>
      <c r="U135" s="44"/>
      <c r="V135" s="73" t="s">
        <v>618</v>
      </c>
      <c r="W135" s="23"/>
      <c r="X135" s="10"/>
      <c r="Y135" s="23"/>
      <c r="Z135" s="23"/>
      <c r="AA135" s="23"/>
      <c r="AB135" s="23"/>
      <c r="AC135" s="23"/>
      <c r="AD135" s="11"/>
    </row>
    <row r="136" spans="1:30" ht="15" customHeight="1" x14ac:dyDescent="0.25">
      <c r="A136" s="43" t="s">
        <v>0</v>
      </c>
      <c r="B136" s="44" t="s">
        <v>1</v>
      </c>
      <c r="C136" s="44" t="s">
        <v>642</v>
      </c>
      <c r="D136" s="44"/>
      <c r="E136" s="45">
        <v>100</v>
      </c>
      <c r="F136" s="21">
        <v>20.23</v>
      </c>
      <c r="G136" s="19">
        <f t="shared" si="7"/>
        <v>20.23</v>
      </c>
      <c r="H136" s="215" t="s">
        <v>733</v>
      </c>
      <c r="I136" s="45">
        <v>401000000</v>
      </c>
      <c r="J136" s="44" t="s">
        <v>76</v>
      </c>
      <c r="K136" s="44" t="s">
        <v>76</v>
      </c>
      <c r="L136" s="44" t="s">
        <v>178</v>
      </c>
      <c r="M136" s="44" t="s">
        <v>41</v>
      </c>
      <c r="N136" s="44" t="s">
        <v>38</v>
      </c>
      <c r="O136" s="45">
        <v>211</v>
      </c>
      <c r="P136" s="45">
        <v>2112</v>
      </c>
      <c r="Q136" s="44" t="s">
        <v>645</v>
      </c>
      <c r="R136" s="45">
        <v>21111</v>
      </c>
      <c r="S136" s="44" t="s">
        <v>41</v>
      </c>
      <c r="T136" s="44"/>
      <c r="U136" s="44"/>
      <c r="V136" s="73" t="s">
        <v>618</v>
      </c>
      <c r="W136" s="23"/>
      <c r="X136" s="10"/>
      <c r="Y136" s="23"/>
      <c r="Z136" s="23"/>
      <c r="AA136" s="23"/>
      <c r="AB136" s="23"/>
      <c r="AC136" s="23"/>
      <c r="AD136" s="11"/>
    </row>
    <row r="137" spans="1:30" ht="15" customHeight="1" x14ac:dyDescent="0.25">
      <c r="A137" s="43" t="s">
        <v>0</v>
      </c>
      <c r="B137" s="44" t="s">
        <v>1</v>
      </c>
      <c r="C137" s="44" t="s">
        <v>642</v>
      </c>
      <c r="D137" s="44"/>
      <c r="E137" s="45">
        <v>100</v>
      </c>
      <c r="F137" s="21">
        <v>20.23</v>
      </c>
      <c r="G137" s="19">
        <f t="shared" si="7"/>
        <v>20.23</v>
      </c>
      <c r="H137" s="215" t="s">
        <v>733</v>
      </c>
      <c r="I137" s="45">
        <v>401000000</v>
      </c>
      <c r="J137" s="44" t="s">
        <v>76</v>
      </c>
      <c r="K137" s="44" t="s">
        <v>76</v>
      </c>
      <c r="L137" s="44" t="s">
        <v>178</v>
      </c>
      <c r="M137" s="44" t="s">
        <v>41</v>
      </c>
      <c r="N137" s="44" t="s">
        <v>38</v>
      </c>
      <c r="O137" s="45">
        <v>211</v>
      </c>
      <c r="P137" s="45">
        <v>2112</v>
      </c>
      <c r="Q137" s="44" t="s">
        <v>645</v>
      </c>
      <c r="R137" s="45">
        <v>21111</v>
      </c>
      <c r="S137" s="44" t="s">
        <v>41</v>
      </c>
      <c r="T137" s="44"/>
      <c r="U137" s="44"/>
      <c r="V137" s="73" t="s">
        <v>618</v>
      </c>
      <c r="W137" s="23"/>
      <c r="X137" s="10"/>
      <c r="Y137" s="23"/>
      <c r="Z137" s="23"/>
      <c r="AA137" s="23"/>
      <c r="AB137" s="23"/>
      <c r="AC137" s="23"/>
      <c r="AD137" s="11"/>
    </row>
    <row r="138" spans="1:30" ht="15" customHeight="1" x14ac:dyDescent="0.25">
      <c r="A138" s="43" t="s">
        <v>0</v>
      </c>
      <c r="B138" s="44" t="s">
        <v>1</v>
      </c>
      <c r="C138" s="44" t="s">
        <v>642</v>
      </c>
      <c r="D138" s="44"/>
      <c r="E138" s="45">
        <v>100</v>
      </c>
      <c r="F138" s="21">
        <v>20.23</v>
      </c>
      <c r="G138" s="19">
        <f t="shared" si="7"/>
        <v>20.23</v>
      </c>
      <c r="H138" s="215" t="s">
        <v>733</v>
      </c>
      <c r="I138" s="45">
        <v>401000000</v>
      </c>
      <c r="J138" s="44" t="s">
        <v>76</v>
      </c>
      <c r="K138" s="44" t="s">
        <v>76</v>
      </c>
      <c r="L138" s="44" t="s">
        <v>178</v>
      </c>
      <c r="M138" s="44" t="s">
        <v>41</v>
      </c>
      <c r="N138" s="44" t="s">
        <v>38</v>
      </c>
      <c r="O138" s="45">
        <v>211</v>
      </c>
      <c r="P138" s="45">
        <v>2112</v>
      </c>
      <c r="Q138" s="44" t="s">
        <v>645</v>
      </c>
      <c r="R138" s="45">
        <v>21111</v>
      </c>
      <c r="S138" s="44" t="s">
        <v>41</v>
      </c>
      <c r="T138" s="44"/>
      <c r="U138" s="44"/>
      <c r="V138" s="73" t="s">
        <v>618</v>
      </c>
      <c r="W138" s="23"/>
      <c r="X138" s="10"/>
      <c r="Y138" s="23"/>
      <c r="Z138" s="23"/>
      <c r="AA138" s="23"/>
      <c r="AB138" s="23"/>
      <c r="AC138" s="23"/>
      <c r="AD138" s="11"/>
    </row>
    <row r="139" spans="1:30" ht="15" customHeight="1" x14ac:dyDescent="0.25">
      <c r="A139" s="43" t="s">
        <v>0</v>
      </c>
      <c r="B139" s="44" t="s">
        <v>1</v>
      </c>
      <c r="C139" s="44" t="s">
        <v>642</v>
      </c>
      <c r="D139" s="44"/>
      <c r="E139" s="45">
        <v>100</v>
      </c>
      <c r="F139" s="21">
        <v>20.399999999999999</v>
      </c>
      <c r="G139" s="19">
        <f t="shared" si="7"/>
        <v>20.399999999999999</v>
      </c>
      <c r="H139" s="215" t="s">
        <v>733</v>
      </c>
      <c r="I139" s="45">
        <v>401000000</v>
      </c>
      <c r="J139" s="44" t="s">
        <v>76</v>
      </c>
      <c r="K139" s="44" t="s">
        <v>76</v>
      </c>
      <c r="L139" s="44" t="s">
        <v>178</v>
      </c>
      <c r="M139" s="44" t="s">
        <v>41</v>
      </c>
      <c r="N139" s="44" t="s">
        <v>38</v>
      </c>
      <c r="O139" s="45">
        <v>211</v>
      </c>
      <c r="P139" s="45">
        <v>2112</v>
      </c>
      <c r="Q139" s="44" t="s">
        <v>645</v>
      </c>
      <c r="R139" s="45">
        <v>21111</v>
      </c>
      <c r="S139" s="44" t="s">
        <v>41</v>
      </c>
      <c r="T139" s="44"/>
      <c r="U139" s="44"/>
      <c r="V139" s="73" t="s">
        <v>618</v>
      </c>
      <c r="W139" s="23"/>
      <c r="X139" s="10"/>
      <c r="Y139" s="23"/>
      <c r="Z139" s="23"/>
      <c r="AA139" s="23"/>
      <c r="AB139" s="23"/>
      <c r="AC139" s="23"/>
      <c r="AD139" s="11"/>
    </row>
    <row r="140" spans="1:30" ht="15" customHeight="1" x14ac:dyDescent="0.25">
      <c r="A140" s="43" t="s">
        <v>0</v>
      </c>
      <c r="B140" s="44" t="s">
        <v>1</v>
      </c>
      <c r="C140" s="44" t="s">
        <v>642</v>
      </c>
      <c r="D140" s="44"/>
      <c r="E140" s="45">
        <v>100</v>
      </c>
      <c r="F140" s="21">
        <v>20.399999999999999</v>
      </c>
      <c r="G140" s="19">
        <f t="shared" si="7"/>
        <v>20.399999999999999</v>
      </c>
      <c r="H140" s="215" t="s">
        <v>733</v>
      </c>
      <c r="I140" s="45">
        <v>401000000</v>
      </c>
      <c r="J140" s="44" t="s">
        <v>76</v>
      </c>
      <c r="K140" s="44" t="s">
        <v>76</v>
      </c>
      <c r="L140" s="44" t="s">
        <v>178</v>
      </c>
      <c r="M140" s="44" t="s">
        <v>41</v>
      </c>
      <c r="N140" s="44" t="s">
        <v>38</v>
      </c>
      <c r="O140" s="45">
        <v>211</v>
      </c>
      <c r="P140" s="45">
        <v>2112</v>
      </c>
      <c r="Q140" s="44" t="s">
        <v>645</v>
      </c>
      <c r="R140" s="45">
        <v>21111</v>
      </c>
      <c r="S140" s="44" t="s">
        <v>41</v>
      </c>
      <c r="T140" s="44"/>
      <c r="U140" s="44"/>
      <c r="V140" s="73" t="s">
        <v>618</v>
      </c>
      <c r="W140" s="23"/>
      <c r="X140" s="10"/>
      <c r="Y140" s="23"/>
      <c r="Z140" s="23"/>
      <c r="AA140" s="23"/>
      <c r="AB140" s="23"/>
      <c r="AC140" s="23"/>
      <c r="AD140" s="11"/>
    </row>
    <row r="141" spans="1:30" ht="15" customHeight="1" x14ac:dyDescent="0.25">
      <c r="A141" s="43" t="s">
        <v>0</v>
      </c>
      <c r="B141" s="44" t="s">
        <v>1</v>
      </c>
      <c r="C141" s="44" t="s">
        <v>642</v>
      </c>
      <c r="D141" s="44"/>
      <c r="E141" s="45">
        <v>100</v>
      </c>
      <c r="F141" s="21">
        <v>20.399999999999999</v>
      </c>
      <c r="G141" s="19">
        <f t="shared" si="7"/>
        <v>20.399999999999999</v>
      </c>
      <c r="H141" s="215" t="s">
        <v>733</v>
      </c>
      <c r="I141" s="45">
        <v>401000000</v>
      </c>
      <c r="J141" s="44" t="s">
        <v>76</v>
      </c>
      <c r="K141" s="44" t="s">
        <v>76</v>
      </c>
      <c r="L141" s="44" t="s">
        <v>178</v>
      </c>
      <c r="M141" s="44" t="s">
        <v>41</v>
      </c>
      <c r="N141" s="44" t="s">
        <v>38</v>
      </c>
      <c r="O141" s="45">
        <v>211</v>
      </c>
      <c r="P141" s="45">
        <v>2112</v>
      </c>
      <c r="Q141" s="44" t="s">
        <v>645</v>
      </c>
      <c r="R141" s="45">
        <v>21111</v>
      </c>
      <c r="S141" s="44" t="s">
        <v>41</v>
      </c>
      <c r="T141" s="44"/>
      <c r="U141" s="44"/>
      <c r="V141" s="73" t="s">
        <v>618</v>
      </c>
      <c r="W141" s="23"/>
      <c r="X141" s="10"/>
      <c r="Y141" s="23"/>
      <c r="Z141" s="23"/>
      <c r="AA141" s="23"/>
      <c r="AB141" s="23"/>
      <c r="AC141" s="23"/>
      <c r="AD141" s="11"/>
    </row>
    <row r="142" spans="1:30" ht="15" customHeight="1" x14ac:dyDescent="0.25">
      <c r="A142" s="43" t="s">
        <v>0</v>
      </c>
      <c r="B142" s="44" t="s">
        <v>1</v>
      </c>
      <c r="C142" s="44" t="s">
        <v>642</v>
      </c>
      <c r="D142" s="44"/>
      <c r="E142" s="45">
        <v>100</v>
      </c>
      <c r="F142" s="21">
        <v>20.399999999999999</v>
      </c>
      <c r="G142" s="19">
        <f t="shared" si="7"/>
        <v>20.399999999999999</v>
      </c>
      <c r="H142" s="215" t="s">
        <v>733</v>
      </c>
      <c r="I142" s="45">
        <v>401000000</v>
      </c>
      <c r="J142" s="44" t="s">
        <v>76</v>
      </c>
      <c r="K142" s="44" t="s">
        <v>76</v>
      </c>
      <c r="L142" s="44" t="s">
        <v>178</v>
      </c>
      <c r="M142" s="44" t="s">
        <v>41</v>
      </c>
      <c r="N142" s="44" t="s">
        <v>38</v>
      </c>
      <c r="O142" s="45">
        <v>211</v>
      </c>
      <c r="P142" s="45">
        <v>2112</v>
      </c>
      <c r="Q142" s="44" t="s">
        <v>645</v>
      </c>
      <c r="R142" s="45">
        <v>21111</v>
      </c>
      <c r="S142" s="44" t="s">
        <v>41</v>
      </c>
      <c r="T142" s="44"/>
      <c r="U142" s="44"/>
      <c r="V142" s="73" t="s">
        <v>618</v>
      </c>
      <c r="W142" s="23"/>
      <c r="X142" s="10"/>
      <c r="Y142" s="23"/>
      <c r="Z142" s="23"/>
      <c r="AA142" s="23"/>
      <c r="AB142" s="23"/>
      <c r="AC142" s="23"/>
      <c r="AD142" s="11"/>
    </row>
    <row r="143" spans="1:30" ht="15" customHeight="1" x14ac:dyDescent="0.25">
      <c r="A143" s="43" t="s">
        <v>0</v>
      </c>
      <c r="B143" s="44" t="s">
        <v>1</v>
      </c>
      <c r="C143" s="44" t="s">
        <v>642</v>
      </c>
      <c r="D143" s="44"/>
      <c r="E143" s="45">
        <v>100</v>
      </c>
      <c r="F143" s="21">
        <v>20.399999999999999</v>
      </c>
      <c r="G143" s="19">
        <f t="shared" si="7"/>
        <v>20.399999999999999</v>
      </c>
      <c r="H143" s="215" t="s">
        <v>733</v>
      </c>
      <c r="I143" s="45">
        <v>401000000</v>
      </c>
      <c r="J143" s="44" t="s">
        <v>76</v>
      </c>
      <c r="K143" s="44" t="s">
        <v>76</v>
      </c>
      <c r="L143" s="44" t="s">
        <v>178</v>
      </c>
      <c r="M143" s="44" t="s">
        <v>41</v>
      </c>
      <c r="N143" s="44" t="s">
        <v>38</v>
      </c>
      <c r="O143" s="45">
        <v>211</v>
      </c>
      <c r="P143" s="45">
        <v>2112</v>
      </c>
      <c r="Q143" s="44" t="s">
        <v>645</v>
      </c>
      <c r="R143" s="45">
        <v>21111</v>
      </c>
      <c r="S143" s="44" t="s">
        <v>41</v>
      </c>
      <c r="T143" s="44"/>
      <c r="U143" s="44"/>
      <c r="V143" s="73" t="s">
        <v>618</v>
      </c>
      <c r="W143" s="23"/>
      <c r="X143" s="10"/>
      <c r="Y143" s="23"/>
      <c r="Z143" s="23"/>
      <c r="AA143" s="23"/>
      <c r="AB143" s="23"/>
      <c r="AC143" s="23"/>
      <c r="AD143" s="11"/>
    </row>
    <row r="144" spans="1:30" ht="15" customHeight="1" x14ac:dyDescent="0.25">
      <c r="A144" s="43" t="s">
        <v>0</v>
      </c>
      <c r="B144" s="44" t="s">
        <v>1</v>
      </c>
      <c r="C144" s="44" t="s">
        <v>642</v>
      </c>
      <c r="D144" s="44"/>
      <c r="E144" s="45">
        <v>100</v>
      </c>
      <c r="F144" s="21">
        <v>20.399999999999999</v>
      </c>
      <c r="G144" s="19">
        <f t="shared" si="7"/>
        <v>20.399999999999999</v>
      </c>
      <c r="H144" s="215" t="s">
        <v>733</v>
      </c>
      <c r="I144" s="45">
        <v>401000000</v>
      </c>
      <c r="J144" s="44" t="s">
        <v>76</v>
      </c>
      <c r="K144" s="44" t="s">
        <v>76</v>
      </c>
      <c r="L144" s="44" t="s">
        <v>178</v>
      </c>
      <c r="M144" s="44" t="s">
        <v>41</v>
      </c>
      <c r="N144" s="44" t="s">
        <v>38</v>
      </c>
      <c r="O144" s="45">
        <v>211</v>
      </c>
      <c r="P144" s="45">
        <v>2112</v>
      </c>
      <c r="Q144" s="44" t="s">
        <v>645</v>
      </c>
      <c r="R144" s="45">
        <v>21111</v>
      </c>
      <c r="S144" s="44" t="s">
        <v>41</v>
      </c>
      <c r="T144" s="44"/>
      <c r="U144" s="44"/>
      <c r="V144" s="73" t="s">
        <v>618</v>
      </c>
      <c r="W144" s="23"/>
      <c r="X144" s="10"/>
      <c r="Y144" s="23"/>
      <c r="Z144" s="23"/>
      <c r="AA144" s="23"/>
      <c r="AB144" s="23"/>
      <c r="AC144" s="23"/>
      <c r="AD144" s="11"/>
    </row>
    <row r="145" spans="1:30" ht="15" customHeight="1" x14ac:dyDescent="0.25">
      <c r="A145" s="43" t="s">
        <v>0</v>
      </c>
      <c r="B145" s="44" t="s">
        <v>1</v>
      </c>
      <c r="C145" s="44" t="s">
        <v>642</v>
      </c>
      <c r="D145" s="44"/>
      <c r="E145" s="45">
        <v>100</v>
      </c>
      <c r="F145" s="21">
        <v>20.399999999999999</v>
      </c>
      <c r="G145" s="19">
        <f t="shared" si="7"/>
        <v>20.399999999999999</v>
      </c>
      <c r="H145" s="215" t="s">
        <v>733</v>
      </c>
      <c r="I145" s="45">
        <v>401000000</v>
      </c>
      <c r="J145" s="44" t="s">
        <v>76</v>
      </c>
      <c r="K145" s="44" t="s">
        <v>76</v>
      </c>
      <c r="L145" s="44" t="s">
        <v>178</v>
      </c>
      <c r="M145" s="44" t="s">
        <v>41</v>
      </c>
      <c r="N145" s="44" t="s">
        <v>38</v>
      </c>
      <c r="O145" s="45">
        <v>211</v>
      </c>
      <c r="P145" s="45">
        <v>2112</v>
      </c>
      <c r="Q145" s="44" t="s">
        <v>645</v>
      </c>
      <c r="R145" s="45">
        <v>21111</v>
      </c>
      <c r="S145" s="44" t="s">
        <v>41</v>
      </c>
      <c r="T145" s="44"/>
      <c r="U145" s="44"/>
      <c r="V145" s="73" t="s">
        <v>618</v>
      </c>
      <c r="W145" s="23"/>
      <c r="X145" s="10"/>
      <c r="Y145" s="23"/>
      <c r="Z145" s="23"/>
      <c r="AA145" s="23"/>
      <c r="AB145" s="23"/>
      <c r="AC145" s="23"/>
      <c r="AD145" s="11"/>
    </row>
    <row r="146" spans="1:30" ht="15" customHeight="1" x14ac:dyDescent="0.25">
      <c r="A146" s="43" t="s">
        <v>0</v>
      </c>
      <c r="B146" s="44" t="s">
        <v>1</v>
      </c>
      <c r="C146" s="44" t="s">
        <v>642</v>
      </c>
      <c r="D146" s="44"/>
      <c r="E146" s="45">
        <v>100</v>
      </c>
      <c r="F146" s="21">
        <v>20.399999999999999</v>
      </c>
      <c r="G146" s="19">
        <f t="shared" si="7"/>
        <v>20.399999999999999</v>
      </c>
      <c r="H146" s="215" t="s">
        <v>733</v>
      </c>
      <c r="I146" s="45">
        <v>401000000</v>
      </c>
      <c r="J146" s="44" t="s">
        <v>76</v>
      </c>
      <c r="K146" s="44" t="s">
        <v>76</v>
      </c>
      <c r="L146" s="44" t="s">
        <v>178</v>
      </c>
      <c r="M146" s="44" t="s">
        <v>41</v>
      </c>
      <c r="N146" s="44" t="s">
        <v>38</v>
      </c>
      <c r="O146" s="45">
        <v>211</v>
      </c>
      <c r="P146" s="45">
        <v>2112</v>
      </c>
      <c r="Q146" s="44" t="s">
        <v>645</v>
      </c>
      <c r="R146" s="45">
        <v>21111</v>
      </c>
      <c r="S146" s="44" t="s">
        <v>41</v>
      </c>
      <c r="T146" s="44"/>
      <c r="U146" s="44"/>
      <c r="V146" s="73" t="s">
        <v>618</v>
      </c>
      <c r="W146" s="23"/>
      <c r="X146" s="10"/>
      <c r="Y146" s="23"/>
      <c r="Z146" s="23"/>
      <c r="AA146" s="23"/>
      <c r="AB146" s="23"/>
      <c r="AC146" s="23"/>
      <c r="AD146" s="11"/>
    </row>
    <row r="147" spans="1:30" ht="15" customHeight="1" x14ac:dyDescent="0.25">
      <c r="A147" s="43" t="s">
        <v>0</v>
      </c>
      <c r="B147" s="44" t="s">
        <v>1</v>
      </c>
      <c r="C147" s="44" t="s">
        <v>642</v>
      </c>
      <c r="D147" s="44"/>
      <c r="E147" s="45">
        <v>100</v>
      </c>
      <c r="F147" s="21">
        <v>20.65</v>
      </c>
      <c r="G147" s="19">
        <f t="shared" si="7"/>
        <v>20.65</v>
      </c>
      <c r="H147" s="215" t="s">
        <v>733</v>
      </c>
      <c r="I147" s="45">
        <v>401000000</v>
      </c>
      <c r="J147" s="44" t="s">
        <v>76</v>
      </c>
      <c r="K147" s="44" t="s">
        <v>76</v>
      </c>
      <c r="L147" s="44" t="s">
        <v>178</v>
      </c>
      <c r="M147" s="44" t="s">
        <v>41</v>
      </c>
      <c r="N147" s="44" t="s">
        <v>38</v>
      </c>
      <c r="O147" s="45">
        <v>211</v>
      </c>
      <c r="P147" s="45">
        <v>2112</v>
      </c>
      <c r="Q147" s="44" t="s">
        <v>645</v>
      </c>
      <c r="R147" s="45">
        <v>21111</v>
      </c>
      <c r="S147" s="44" t="s">
        <v>41</v>
      </c>
      <c r="T147" s="44"/>
      <c r="U147" s="44"/>
      <c r="V147" s="73" t="s">
        <v>618</v>
      </c>
      <c r="W147" s="23"/>
      <c r="X147" s="10"/>
      <c r="Y147" s="23"/>
      <c r="Z147" s="23"/>
      <c r="AA147" s="23"/>
      <c r="AB147" s="23"/>
      <c r="AC147" s="23"/>
      <c r="AD147" s="11"/>
    </row>
    <row r="148" spans="1:30" ht="15" customHeight="1" x14ac:dyDescent="0.25">
      <c r="A148" s="43" t="s">
        <v>0</v>
      </c>
      <c r="B148" s="44" t="s">
        <v>1</v>
      </c>
      <c r="C148" s="44" t="s">
        <v>642</v>
      </c>
      <c r="D148" s="44"/>
      <c r="E148" s="45">
        <v>100</v>
      </c>
      <c r="F148" s="21">
        <v>20.65</v>
      </c>
      <c r="G148" s="19">
        <f t="shared" si="7"/>
        <v>20.65</v>
      </c>
      <c r="H148" s="215" t="s">
        <v>733</v>
      </c>
      <c r="I148" s="45">
        <v>401000000</v>
      </c>
      <c r="J148" s="44" t="s">
        <v>76</v>
      </c>
      <c r="K148" s="44" t="s">
        <v>76</v>
      </c>
      <c r="L148" s="44" t="s">
        <v>178</v>
      </c>
      <c r="M148" s="44" t="s">
        <v>41</v>
      </c>
      <c r="N148" s="44" t="s">
        <v>38</v>
      </c>
      <c r="O148" s="45">
        <v>211</v>
      </c>
      <c r="P148" s="45">
        <v>2112</v>
      </c>
      <c r="Q148" s="44" t="s">
        <v>645</v>
      </c>
      <c r="R148" s="45">
        <v>21111</v>
      </c>
      <c r="S148" s="44" t="s">
        <v>41</v>
      </c>
      <c r="T148" s="44"/>
      <c r="U148" s="44"/>
      <c r="V148" s="73" t="s">
        <v>618</v>
      </c>
      <c r="W148" s="23"/>
      <c r="X148" s="10"/>
      <c r="Y148" s="23"/>
      <c r="Z148" s="23"/>
      <c r="AA148" s="23"/>
      <c r="AB148" s="23"/>
      <c r="AC148" s="23"/>
      <c r="AD148" s="11"/>
    </row>
    <row r="149" spans="1:30" ht="15" customHeight="1" x14ac:dyDescent="0.25">
      <c r="A149" s="43" t="s">
        <v>0</v>
      </c>
      <c r="B149" s="44" t="s">
        <v>1</v>
      </c>
      <c r="C149" s="44" t="s">
        <v>642</v>
      </c>
      <c r="D149" s="44"/>
      <c r="E149" s="45">
        <v>100</v>
      </c>
      <c r="F149" s="21">
        <v>20.65</v>
      </c>
      <c r="G149" s="19">
        <f t="shared" si="7"/>
        <v>20.65</v>
      </c>
      <c r="H149" s="215" t="s">
        <v>733</v>
      </c>
      <c r="I149" s="45">
        <v>401000000</v>
      </c>
      <c r="J149" s="44" t="s">
        <v>76</v>
      </c>
      <c r="K149" s="44" t="s">
        <v>76</v>
      </c>
      <c r="L149" s="44" t="s">
        <v>178</v>
      </c>
      <c r="M149" s="44" t="s">
        <v>41</v>
      </c>
      <c r="N149" s="44" t="s">
        <v>38</v>
      </c>
      <c r="O149" s="45">
        <v>211</v>
      </c>
      <c r="P149" s="45">
        <v>2112</v>
      </c>
      <c r="Q149" s="44" t="s">
        <v>645</v>
      </c>
      <c r="R149" s="45">
        <v>21111</v>
      </c>
      <c r="S149" s="44" t="s">
        <v>41</v>
      </c>
      <c r="T149" s="44"/>
      <c r="U149" s="44"/>
      <c r="V149" s="73" t="s">
        <v>618</v>
      </c>
      <c r="W149" s="23"/>
      <c r="X149" s="10"/>
      <c r="Y149" s="23"/>
      <c r="Z149" s="23"/>
      <c r="AA149" s="23"/>
      <c r="AB149" s="23"/>
      <c r="AC149" s="23"/>
      <c r="AD149" s="11"/>
    </row>
    <row r="150" spans="1:30" ht="15" customHeight="1" x14ac:dyDescent="0.25">
      <c r="A150" s="43" t="s">
        <v>0</v>
      </c>
      <c r="B150" s="44" t="s">
        <v>1</v>
      </c>
      <c r="C150" s="44" t="s">
        <v>642</v>
      </c>
      <c r="D150" s="44"/>
      <c r="E150" s="45">
        <v>100</v>
      </c>
      <c r="F150" s="21">
        <v>20.65</v>
      </c>
      <c r="G150" s="19">
        <f t="shared" si="7"/>
        <v>20.65</v>
      </c>
      <c r="H150" s="215" t="s">
        <v>733</v>
      </c>
      <c r="I150" s="45">
        <v>401000000</v>
      </c>
      <c r="J150" s="44" t="s">
        <v>76</v>
      </c>
      <c r="K150" s="44" t="s">
        <v>76</v>
      </c>
      <c r="L150" s="44" t="s">
        <v>178</v>
      </c>
      <c r="M150" s="44" t="s">
        <v>41</v>
      </c>
      <c r="N150" s="44" t="s">
        <v>38</v>
      </c>
      <c r="O150" s="45">
        <v>211</v>
      </c>
      <c r="P150" s="45">
        <v>2112</v>
      </c>
      <c r="Q150" s="44" t="s">
        <v>645</v>
      </c>
      <c r="R150" s="45">
        <v>21111</v>
      </c>
      <c r="S150" s="44" t="s">
        <v>41</v>
      </c>
      <c r="T150" s="44"/>
      <c r="U150" s="44"/>
      <c r="V150" s="73" t="s">
        <v>618</v>
      </c>
      <c r="W150" s="23"/>
      <c r="X150" s="10"/>
      <c r="Y150" s="23"/>
      <c r="Z150" s="23"/>
      <c r="AA150" s="23"/>
      <c r="AB150" s="23"/>
      <c r="AC150" s="23"/>
      <c r="AD150" s="11"/>
    </row>
    <row r="151" spans="1:30" ht="15" customHeight="1" x14ac:dyDescent="0.25">
      <c r="A151" s="43" t="s">
        <v>0</v>
      </c>
      <c r="B151" s="44" t="s">
        <v>1</v>
      </c>
      <c r="C151" s="44" t="s">
        <v>642</v>
      </c>
      <c r="D151" s="44"/>
      <c r="E151" s="45">
        <v>100</v>
      </c>
      <c r="F151" s="21">
        <v>20.65</v>
      </c>
      <c r="G151" s="19">
        <f t="shared" si="7"/>
        <v>20.65</v>
      </c>
      <c r="H151" s="215" t="s">
        <v>733</v>
      </c>
      <c r="I151" s="45">
        <v>401000000</v>
      </c>
      <c r="J151" s="44" t="s">
        <v>76</v>
      </c>
      <c r="K151" s="44" t="s">
        <v>76</v>
      </c>
      <c r="L151" s="44" t="s">
        <v>178</v>
      </c>
      <c r="M151" s="44" t="s">
        <v>41</v>
      </c>
      <c r="N151" s="44" t="s">
        <v>38</v>
      </c>
      <c r="O151" s="45">
        <v>211</v>
      </c>
      <c r="P151" s="45">
        <v>2112</v>
      </c>
      <c r="Q151" s="44" t="s">
        <v>645</v>
      </c>
      <c r="R151" s="45">
        <v>21111</v>
      </c>
      <c r="S151" s="44" t="s">
        <v>41</v>
      </c>
      <c r="T151" s="44"/>
      <c r="U151" s="44"/>
      <c r="V151" s="73" t="s">
        <v>676</v>
      </c>
      <c r="W151" s="23"/>
      <c r="X151" s="10"/>
      <c r="Y151" s="23"/>
      <c r="Z151" s="23"/>
      <c r="AA151" s="23"/>
      <c r="AB151" s="23"/>
      <c r="AC151" s="23"/>
      <c r="AD151" s="11"/>
    </row>
    <row r="152" spans="1:30" ht="15" customHeight="1" x14ac:dyDescent="0.25">
      <c r="A152" s="43" t="s">
        <v>0</v>
      </c>
      <c r="B152" s="44" t="s">
        <v>1</v>
      </c>
      <c r="C152" s="44" t="s">
        <v>642</v>
      </c>
      <c r="D152" s="44"/>
      <c r="E152" s="45">
        <v>100</v>
      </c>
      <c r="F152" s="21">
        <v>20.65</v>
      </c>
      <c r="G152" s="19">
        <f t="shared" ref="G152:G169" si="8">F152</f>
        <v>20.65</v>
      </c>
      <c r="H152" s="215" t="s">
        <v>733</v>
      </c>
      <c r="I152" s="45">
        <v>401000000</v>
      </c>
      <c r="J152" s="44" t="s">
        <v>76</v>
      </c>
      <c r="K152" s="44" t="s">
        <v>76</v>
      </c>
      <c r="L152" s="44" t="s">
        <v>178</v>
      </c>
      <c r="M152" s="44" t="s">
        <v>41</v>
      </c>
      <c r="N152" s="44" t="s">
        <v>38</v>
      </c>
      <c r="O152" s="45">
        <v>211</v>
      </c>
      <c r="P152" s="45">
        <v>2112</v>
      </c>
      <c r="Q152" s="44" t="s">
        <v>645</v>
      </c>
      <c r="R152" s="45">
        <v>21111</v>
      </c>
      <c r="S152" s="44" t="s">
        <v>41</v>
      </c>
      <c r="T152" s="44"/>
      <c r="U152" s="44"/>
      <c r="V152" s="73" t="s">
        <v>618</v>
      </c>
      <c r="W152" s="23"/>
      <c r="X152" s="10"/>
      <c r="Y152" s="23"/>
      <c r="Z152" s="23"/>
      <c r="AA152" s="23"/>
      <c r="AB152" s="23"/>
      <c r="AC152" s="23"/>
      <c r="AD152" s="11"/>
    </row>
    <row r="153" spans="1:30" ht="15" customHeight="1" x14ac:dyDescent="0.25">
      <c r="A153" s="43" t="s">
        <v>0</v>
      </c>
      <c r="B153" s="44" t="s">
        <v>1</v>
      </c>
      <c r="C153" s="44" t="s">
        <v>642</v>
      </c>
      <c r="D153" s="44"/>
      <c r="E153" s="45">
        <v>100</v>
      </c>
      <c r="F153" s="21">
        <v>20.65</v>
      </c>
      <c r="G153" s="19">
        <f t="shared" si="8"/>
        <v>20.65</v>
      </c>
      <c r="H153" s="215" t="s">
        <v>733</v>
      </c>
      <c r="I153" s="45">
        <v>401000000</v>
      </c>
      <c r="J153" s="44" t="s">
        <v>76</v>
      </c>
      <c r="K153" s="44" t="s">
        <v>76</v>
      </c>
      <c r="L153" s="44" t="s">
        <v>178</v>
      </c>
      <c r="M153" s="44" t="s">
        <v>41</v>
      </c>
      <c r="N153" s="44" t="s">
        <v>38</v>
      </c>
      <c r="O153" s="45">
        <v>211</v>
      </c>
      <c r="P153" s="45">
        <v>2112</v>
      </c>
      <c r="Q153" s="44" t="s">
        <v>645</v>
      </c>
      <c r="R153" s="45">
        <v>21111</v>
      </c>
      <c r="S153" s="44" t="s">
        <v>41</v>
      </c>
      <c r="T153" s="44"/>
      <c r="U153" s="44"/>
      <c r="V153" s="73" t="s">
        <v>618</v>
      </c>
      <c r="W153" s="23"/>
      <c r="X153" s="10"/>
      <c r="Y153" s="23"/>
      <c r="Z153" s="23"/>
      <c r="AA153" s="23"/>
      <c r="AB153" s="23"/>
      <c r="AC153" s="23"/>
      <c r="AD153" s="11"/>
    </row>
    <row r="154" spans="1:30" ht="15" customHeight="1" x14ac:dyDescent="0.25">
      <c r="A154" s="43" t="s">
        <v>0</v>
      </c>
      <c r="B154" s="44" t="s">
        <v>1</v>
      </c>
      <c r="C154" s="44" t="s">
        <v>642</v>
      </c>
      <c r="D154" s="44"/>
      <c r="E154" s="45">
        <v>100</v>
      </c>
      <c r="F154" s="21">
        <v>20.65</v>
      </c>
      <c r="G154" s="19">
        <f t="shared" si="8"/>
        <v>20.65</v>
      </c>
      <c r="H154" s="215" t="s">
        <v>733</v>
      </c>
      <c r="I154" s="45">
        <v>401000000</v>
      </c>
      <c r="J154" s="44" t="s">
        <v>76</v>
      </c>
      <c r="K154" s="44" t="s">
        <v>76</v>
      </c>
      <c r="L154" s="44" t="s">
        <v>178</v>
      </c>
      <c r="M154" s="44" t="s">
        <v>41</v>
      </c>
      <c r="N154" s="44" t="s">
        <v>38</v>
      </c>
      <c r="O154" s="45">
        <v>211</v>
      </c>
      <c r="P154" s="45">
        <v>2112</v>
      </c>
      <c r="Q154" s="44" t="s">
        <v>645</v>
      </c>
      <c r="R154" s="45">
        <v>21111</v>
      </c>
      <c r="S154" s="44" t="s">
        <v>41</v>
      </c>
      <c r="T154" s="44"/>
      <c r="U154" s="44"/>
      <c r="V154" s="73" t="s">
        <v>618</v>
      </c>
      <c r="W154" s="23"/>
      <c r="X154" s="10"/>
      <c r="Y154" s="23"/>
      <c r="Z154" s="23"/>
      <c r="AA154" s="23"/>
      <c r="AB154" s="23"/>
      <c r="AC154" s="23"/>
      <c r="AD154" s="11"/>
    </row>
    <row r="155" spans="1:30" ht="15" customHeight="1" x14ac:dyDescent="0.25">
      <c r="A155" s="43" t="s">
        <v>0</v>
      </c>
      <c r="B155" s="44" t="s">
        <v>1</v>
      </c>
      <c r="C155" s="44" t="s">
        <v>642</v>
      </c>
      <c r="D155" s="44"/>
      <c r="E155" s="45">
        <v>100</v>
      </c>
      <c r="F155" s="21">
        <v>20.65</v>
      </c>
      <c r="G155" s="19">
        <f t="shared" si="8"/>
        <v>20.65</v>
      </c>
      <c r="H155" s="215" t="s">
        <v>733</v>
      </c>
      <c r="I155" s="45">
        <v>401000000</v>
      </c>
      <c r="J155" s="44" t="s">
        <v>76</v>
      </c>
      <c r="K155" s="44" t="s">
        <v>76</v>
      </c>
      <c r="L155" s="44" t="s">
        <v>178</v>
      </c>
      <c r="M155" s="44" t="s">
        <v>41</v>
      </c>
      <c r="N155" s="44" t="s">
        <v>38</v>
      </c>
      <c r="O155" s="45">
        <v>211</v>
      </c>
      <c r="P155" s="45">
        <v>2112</v>
      </c>
      <c r="Q155" s="44" t="s">
        <v>645</v>
      </c>
      <c r="R155" s="45">
        <v>21111</v>
      </c>
      <c r="S155" s="44" t="s">
        <v>41</v>
      </c>
      <c r="T155" s="44"/>
      <c r="U155" s="44"/>
      <c r="V155" s="73" t="s">
        <v>618</v>
      </c>
      <c r="W155" s="23"/>
      <c r="X155" s="10"/>
      <c r="Y155" s="23"/>
      <c r="Z155" s="23"/>
      <c r="AA155" s="23"/>
      <c r="AB155" s="23"/>
      <c r="AC155" s="23"/>
      <c r="AD155" s="11"/>
    </row>
    <row r="156" spans="1:30" ht="15" customHeight="1" x14ac:dyDescent="0.25">
      <c r="A156" s="43" t="s">
        <v>0</v>
      </c>
      <c r="B156" s="44" t="s">
        <v>1</v>
      </c>
      <c r="C156" s="44" t="s">
        <v>642</v>
      </c>
      <c r="D156" s="44"/>
      <c r="E156" s="45">
        <v>100</v>
      </c>
      <c r="F156" s="21">
        <v>20.65</v>
      </c>
      <c r="G156" s="19">
        <f t="shared" si="8"/>
        <v>20.65</v>
      </c>
      <c r="H156" s="215" t="s">
        <v>733</v>
      </c>
      <c r="I156" s="45">
        <v>401000000</v>
      </c>
      <c r="J156" s="44" t="s">
        <v>76</v>
      </c>
      <c r="K156" s="44" t="s">
        <v>76</v>
      </c>
      <c r="L156" s="44" t="s">
        <v>178</v>
      </c>
      <c r="M156" s="44" t="s">
        <v>41</v>
      </c>
      <c r="N156" s="44" t="s">
        <v>38</v>
      </c>
      <c r="O156" s="45">
        <v>211</v>
      </c>
      <c r="P156" s="45">
        <v>2112</v>
      </c>
      <c r="Q156" s="44" t="s">
        <v>645</v>
      </c>
      <c r="R156" s="45">
        <v>21111</v>
      </c>
      <c r="S156" s="44" t="s">
        <v>41</v>
      </c>
      <c r="T156" s="44"/>
      <c r="U156" s="44"/>
      <c r="V156" s="73" t="s">
        <v>618</v>
      </c>
      <c r="W156" s="23"/>
      <c r="X156" s="10"/>
      <c r="Y156" s="23"/>
      <c r="Z156" s="23"/>
      <c r="AA156" s="23"/>
      <c r="AB156" s="23"/>
      <c r="AC156" s="23"/>
      <c r="AD156" s="11"/>
    </row>
    <row r="157" spans="1:30" ht="15" customHeight="1" x14ac:dyDescent="0.25">
      <c r="A157" s="43" t="s">
        <v>0</v>
      </c>
      <c r="B157" s="44" t="s">
        <v>1</v>
      </c>
      <c r="C157" s="44" t="s">
        <v>642</v>
      </c>
      <c r="D157" s="44"/>
      <c r="E157" s="45">
        <v>100</v>
      </c>
      <c r="F157" s="21">
        <v>20.65</v>
      </c>
      <c r="G157" s="19">
        <f t="shared" si="8"/>
        <v>20.65</v>
      </c>
      <c r="H157" s="215" t="s">
        <v>733</v>
      </c>
      <c r="I157" s="45">
        <v>401000000</v>
      </c>
      <c r="J157" s="44" t="s">
        <v>76</v>
      </c>
      <c r="K157" s="44" t="s">
        <v>76</v>
      </c>
      <c r="L157" s="44" t="s">
        <v>178</v>
      </c>
      <c r="M157" s="44" t="s">
        <v>41</v>
      </c>
      <c r="N157" s="44" t="s">
        <v>38</v>
      </c>
      <c r="O157" s="45">
        <v>211</v>
      </c>
      <c r="P157" s="45">
        <v>2112</v>
      </c>
      <c r="Q157" s="44" t="s">
        <v>645</v>
      </c>
      <c r="R157" s="45">
        <v>21111</v>
      </c>
      <c r="S157" s="44" t="s">
        <v>41</v>
      </c>
      <c r="T157" s="44"/>
      <c r="U157" s="44"/>
      <c r="V157" s="73" t="s">
        <v>618</v>
      </c>
      <c r="W157" s="23"/>
      <c r="X157" s="10"/>
      <c r="Y157" s="23"/>
      <c r="Z157" s="23"/>
      <c r="AA157" s="23"/>
      <c r="AB157" s="23"/>
      <c r="AC157" s="23"/>
      <c r="AD157" s="11"/>
    </row>
    <row r="158" spans="1:30" ht="15" customHeight="1" x14ac:dyDescent="0.25">
      <c r="A158" s="43" t="s">
        <v>0</v>
      </c>
      <c r="B158" s="44" t="s">
        <v>1</v>
      </c>
      <c r="C158" s="44" t="s">
        <v>642</v>
      </c>
      <c r="D158" s="44"/>
      <c r="E158" s="45">
        <v>100</v>
      </c>
      <c r="F158" s="19">
        <v>34.81</v>
      </c>
      <c r="G158" s="19">
        <f t="shared" si="8"/>
        <v>34.81</v>
      </c>
      <c r="H158" s="215" t="s">
        <v>733</v>
      </c>
      <c r="I158" s="45">
        <v>401000000</v>
      </c>
      <c r="J158" s="44" t="s">
        <v>76</v>
      </c>
      <c r="K158" s="44" t="s">
        <v>76</v>
      </c>
      <c r="L158" s="44" t="s">
        <v>178</v>
      </c>
      <c r="M158" s="44" t="s">
        <v>164</v>
      </c>
      <c r="N158" s="44" t="s">
        <v>38</v>
      </c>
      <c r="O158" s="45">
        <v>231</v>
      </c>
      <c r="P158" s="45">
        <v>2312</v>
      </c>
      <c r="Q158" s="44" t="s">
        <v>646</v>
      </c>
      <c r="R158" s="45">
        <v>23212</v>
      </c>
      <c r="S158" s="227" t="s">
        <v>747</v>
      </c>
      <c r="T158" s="44"/>
      <c r="U158" s="44"/>
      <c r="V158" s="73"/>
      <c r="W158" s="23"/>
      <c r="X158" s="10"/>
      <c r="Y158" s="23"/>
      <c r="Z158" s="23"/>
      <c r="AA158" s="23"/>
      <c r="AB158" s="23"/>
      <c r="AC158" s="23"/>
      <c r="AD158" s="11"/>
    </row>
    <row r="159" spans="1:30" ht="15" customHeight="1" x14ac:dyDescent="0.25">
      <c r="A159" s="43" t="s">
        <v>0</v>
      </c>
      <c r="B159" s="44" t="s">
        <v>1</v>
      </c>
      <c r="C159" s="44" t="s">
        <v>642</v>
      </c>
      <c r="D159" s="44"/>
      <c r="E159" s="45">
        <v>100</v>
      </c>
      <c r="F159" s="19">
        <v>34.81</v>
      </c>
      <c r="G159" s="19">
        <f t="shared" si="8"/>
        <v>34.81</v>
      </c>
      <c r="H159" s="215" t="s">
        <v>733</v>
      </c>
      <c r="I159" s="45">
        <v>401000000</v>
      </c>
      <c r="J159" s="44" t="s">
        <v>76</v>
      </c>
      <c r="K159" s="44" t="s">
        <v>76</v>
      </c>
      <c r="L159" s="44" t="s">
        <v>178</v>
      </c>
      <c r="M159" s="44" t="s">
        <v>164</v>
      </c>
      <c r="N159" s="44" t="s">
        <v>38</v>
      </c>
      <c r="O159" s="45">
        <v>231</v>
      </c>
      <c r="P159" s="45">
        <v>2312</v>
      </c>
      <c r="Q159" s="44" t="s">
        <v>646</v>
      </c>
      <c r="R159" s="45">
        <v>23212</v>
      </c>
      <c r="S159" s="227" t="s">
        <v>747</v>
      </c>
      <c r="T159" s="44"/>
      <c r="U159" s="44"/>
      <c r="V159" s="73"/>
      <c r="W159" s="23"/>
      <c r="X159" s="10"/>
      <c r="Y159" s="23"/>
      <c r="Z159" s="23"/>
      <c r="AA159" s="23"/>
      <c r="AB159" s="23"/>
      <c r="AC159" s="23"/>
      <c r="AD159" s="11"/>
    </row>
    <row r="160" spans="1:30" ht="15" customHeight="1" x14ac:dyDescent="0.25">
      <c r="A160" s="127" t="s">
        <v>0</v>
      </c>
      <c r="B160" s="63" t="s">
        <v>1</v>
      </c>
      <c r="C160" s="63" t="s">
        <v>642</v>
      </c>
      <c r="D160" s="63"/>
      <c r="E160" s="62">
        <v>100</v>
      </c>
      <c r="F160" s="19">
        <v>11.26</v>
      </c>
      <c r="G160" s="19">
        <f t="shared" si="8"/>
        <v>11.26</v>
      </c>
      <c r="H160" s="215" t="s">
        <v>733</v>
      </c>
      <c r="I160" s="62">
        <v>606040100</v>
      </c>
      <c r="J160" s="63" t="s">
        <v>5</v>
      </c>
      <c r="K160" s="63" t="s">
        <v>5</v>
      </c>
      <c r="L160" s="63" t="s">
        <v>39</v>
      </c>
      <c r="M160" s="63" t="s">
        <v>37</v>
      </c>
      <c r="N160" s="63" t="s">
        <v>38</v>
      </c>
      <c r="O160" s="62">
        <v>281</v>
      </c>
      <c r="P160" s="62">
        <v>2811</v>
      </c>
      <c r="Q160" s="63" t="s">
        <v>647</v>
      </c>
      <c r="R160" s="62">
        <v>27111</v>
      </c>
      <c r="S160" s="228" t="s">
        <v>748</v>
      </c>
      <c r="T160" s="63"/>
      <c r="U160" s="63"/>
      <c r="V160" s="64"/>
      <c r="W160" s="23"/>
      <c r="X160" s="10"/>
      <c r="Y160" s="23"/>
      <c r="Z160" s="23"/>
      <c r="AA160" s="23"/>
      <c r="AB160" s="23"/>
      <c r="AC160" s="23"/>
      <c r="AD160" s="11"/>
    </row>
    <row r="161" spans="1:30" ht="15" customHeight="1" x14ac:dyDescent="0.25">
      <c r="A161" s="127" t="s">
        <v>0</v>
      </c>
      <c r="B161" s="63" t="s">
        <v>1</v>
      </c>
      <c r="C161" s="63" t="s">
        <v>642</v>
      </c>
      <c r="D161" s="63"/>
      <c r="E161" s="62">
        <v>100</v>
      </c>
      <c r="F161" s="22">
        <v>11.26</v>
      </c>
      <c r="G161" s="19">
        <f t="shared" si="8"/>
        <v>11.26</v>
      </c>
      <c r="H161" s="215" t="s">
        <v>733</v>
      </c>
      <c r="I161" s="62">
        <v>600000000</v>
      </c>
      <c r="J161" s="63" t="s">
        <v>5</v>
      </c>
      <c r="K161" s="63" t="s">
        <v>5</v>
      </c>
      <c r="L161" s="63" t="s">
        <v>6</v>
      </c>
      <c r="M161" s="63" t="s">
        <v>43</v>
      </c>
      <c r="N161" s="63" t="s">
        <v>44</v>
      </c>
      <c r="O161" s="62">
        <v>411</v>
      </c>
      <c r="P161" s="62">
        <v>4110</v>
      </c>
      <c r="Q161" s="63" t="s">
        <v>649</v>
      </c>
      <c r="R161" s="62">
        <v>41112</v>
      </c>
      <c r="S161" s="63" t="s">
        <v>736</v>
      </c>
      <c r="T161" s="63"/>
      <c r="U161" s="63"/>
      <c r="V161" s="64"/>
      <c r="W161" s="23"/>
      <c r="X161" s="10"/>
      <c r="Y161" s="23"/>
      <c r="Z161" s="23"/>
      <c r="AA161" s="23"/>
      <c r="AB161" s="23"/>
      <c r="AC161" s="23"/>
      <c r="AD161" s="11"/>
    </row>
    <row r="162" spans="1:30" ht="15" customHeight="1" x14ac:dyDescent="0.25">
      <c r="A162" s="43" t="s">
        <v>0</v>
      </c>
      <c r="B162" s="44" t="s">
        <v>1</v>
      </c>
      <c r="C162" s="44" t="s">
        <v>642</v>
      </c>
      <c r="D162" s="44"/>
      <c r="E162" s="45">
        <v>100</v>
      </c>
      <c r="F162" s="27">
        <v>13.57</v>
      </c>
      <c r="G162" s="19">
        <f t="shared" si="8"/>
        <v>13.57</v>
      </c>
      <c r="H162" s="215" t="s">
        <v>733</v>
      </c>
      <c r="I162" s="45">
        <v>401000000</v>
      </c>
      <c r="J162" s="44" t="s">
        <v>76</v>
      </c>
      <c r="K162" s="44" t="s">
        <v>76</v>
      </c>
      <c r="L162" s="44" t="s">
        <v>178</v>
      </c>
      <c r="M162" s="44" t="s">
        <v>258</v>
      </c>
      <c r="N162" s="44" t="s">
        <v>44</v>
      </c>
      <c r="O162" s="45">
        <v>421</v>
      </c>
      <c r="P162" s="45">
        <v>4212</v>
      </c>
      <c r="Q162" s="44" t="s">
        <v>650</v>
      </c>
      <c r="R162" s="45">
        <v>42112</v>
      </c>
      <c r="S162" s="44" t="s">
        <v>737</v>
      </c>
      <c r="T162" s="44"/>
      <c r="U162" s="44"/>
      <c r="V162" s="73"/>
      <c r="W162" s="23"/>
      <c r="X162" s="10"/>
      <c r="Y162" s="23"/>
      <c r="Z162" s="23"/>
      <c r="AA162" s="23"/>
      <c r="AB162" s="23"/>
      <c r="AC162" s="23"/>
      <c r="AD162" s="11"/>
    </row>
    <row r="163" spans="1:30" ht="15" customHeight="1" x14ac:dyDescent="0.25">
      <c r="A163" s="43" t="s">
        <v>0</v>
      </c>
      <c r="B163" s="44" t="s">
        <v>1</v>
      </c>
      <c r="C163" s="44" t="s">
        <v>642</v>
      </c>
      <c r="D163" s="44"/>
      <c r="E163" s="45">
        <v>100</v>
      </c>
      <c r="F163" s="27">
        <v>13.57</v>
      </c>
      <c r="G163" s="19">
        <f t="shared" si="8"/>
        <v>13.57</v>
      </c>
      <c r="H163" s="215" t="s">
        <v>733</v>
      </c>
      <c r="I163" s="45">
        <v>401000000</v>
      </c>
      <c r="J163" s="44" t="s">
        <v>76</v>
      </c>
      <c r="K163" s="44" t="s">
        <v>76</v>
      </c>
      <c r="L163" s="44" t="s">
        <v>178</v>
      </c>
      <c r="M163" s="44" t="s">
        <v>258</v>
      </c>
      <c r="N163" s="44" t="s">
        <v>44</v>
      </c>
      <c r="O163" s="45">
        <v>421</v>
      </c>
      <c r="P163" s="45">
        <v>4212</v>
      </c>
      <c r="Q163" s="44" t="s">
        <v>650</v>
      </c>
      <c r="R163" s="45">
        <v>42112</v>
      </c>
      <c r="S163" s="44" t="s">
        <v>737</v>
      </c>
      <c r="T163" s="44"/>
      <c r="U163" s="44"/>
      <c r="V163" s="73"/>
      <c r="W163" s="23"/>
      <c r="X163" s="10"/>
      <c r="Y163" s="23"/>
      <c r="Z163" s="23"/>
      <c r="AA163" s="23"/>
      <c r="AB163" s="23"/>
      <c r="AC163" s="23"/>
      <c r="AD163" s="11"/>
    </row>
    <row r="164" spans="1:30" ht="15" customHeight="1" x14ac:dyDescent="0.25">
      <c r="A164" s="43" t="s">
        <v>0</v>
      </c>
      <c r="B164" s="44" t="s">
        <v>1</v>
      </c>
      <c r="C164" s="44" t="s">
        <v>642</v>
      </c>
      <c r="D164" s="44"/>
      <c r="E164" s="45">
        <v>100</v>
      </c>
      <c r="F164" s="27">
        <v>13.57</v>
      </c>
      <c r="G164" s="19">
        <f t="shared" si="8"/>
        <v>13.57</v>
      </c>
      <c r="H164" s="215" t="s">
        <v>733</v>
      </c>
      <c r="I164" s="45">
        <v>401000000</v>
      </c>
      <c r="J164" s="44" t="s">
        <v>76</v>
      </c>
      <c r="K164" s="44" t="s">
        <v>76</v>
      </c>
      <c r="L164" s="44" t="s">
        <v>178</v>
      </c>
      <c r="M164" s="44" t="s">
        <v>258</v>
      </c>
      <c r="N164" s="44" t="s">
        <v>44</v>
      </c>
      <c r="O164" s="45">
        <v>421</v>
      </c>
      <c r="P164" s="45">
        <v>4212</v>
      </c>
      <c r="Q164" s="44" t="s">
        <v>650</v>
      </c>
      <c r="R164" s="45">
        <v>42112</v>
      </c>
      <c r="S164" s="44" t="s">
        <v>737</v>
      </c>
      <c r="T164" s="44"/>
      <c r="U164" s="44"/>
      <c r="V164" s="73"/>
      <c r="W164" s="23"/>
      <c r="X164" s="10"/>
      <c r="Y164" s="23"/>
      <c r="Z164" s="23"/>
      <c r="AA164" s="23"/>
      <c r="AB164" s="23"/>
      <c r="AC164" s="23"/>
      <c r="AD164" s="11"/>
    </row>
    <row r="165" spans="1:30" ht="15" customHeight="1" x14ac:dyDescent="0.25">
      <c r="A165" s="43" t="s">
        <v>0</v>
      </c>
      <c r="B165" s="44" t="s">
        <v>1</v>
      </c>
      <c r="C165" s="44" t="s">
        <v>642</v>
      </c>
      <c r="D165" s="44"/>
      <c r="E165" s="45">
        <v>100</v>
      </c>
      <c r="F165" s="27">
        <v>20.65</v>
      </c>
      <c r="G165" s="19">
        <f t="shared" si="8"/>
        <v>20.65</v>
      </c>
      <c r="H165" s="215" t="s">
        <v>733</v>
      </c>
      <c r="I165" s="45">
        <v>401000000</v>
      </c>
      <c r="J165" s="44" t="s">
        <v>76</v>
      </c>
      <c r="K165" s="44" t="s">
        <v>76</v>
      </c>
      <c r="L165" s="44" t="s">
        <v>178</v>
      </c>
      <c r="M165" s="44" t="s">
        <v>258</v>
      </c>
      <c r="N165" s="44" t="s">
        <v>44</v>
      </c>
      <c r="O165" s="45">
        <v>421</v>
      </c>
      <c r="P165" s="45">
        <v>4212</v>
      </c>
      <c r="Q165" s="44" t="s">
        <v>650</v>
      </c>
      <c r="R165" s="45">
        <v>42112</v>
      </c>
      <c r="S165" s="44" t="s">
        <v>737</v>
      </c>
      <c r="T165" s="44"/>
      <c r="U165" s="44"/>
      <c r="V165" s="73"/>
      <c r="W165" s="23"/>
      <c r="X165" s="10"/>
      <c r="Y165" s="23"/>
      <c r="Z165" s="23"/>
      <c r="AA165" s="23"/>
      <c r="AB165" s="23"/>
      <c r="AC165" s="23"/>
      <c r="AD165" s="11"/>
    </row>
    <row r="166" spans="1:30" ht="15" customHeight="1" x14ac:dyDescent="0.25">
      <c r="A166" s="127" t="s">
        <v>0</v>
      </c>
      <c r="B166" s="63" t="s">
        <v>1</v>
      </c>
      <c r="C166" s="63" t="s">
        <v>642</v>
      </c>
      <c r="D166" s="63"/>
      <c r="E166" s="62">
        <v>100</v>
      </c>
      <c r="F166" s="37">
        <v>77.290000000000006</v>
      </c>
      <c r="G166" s="19">
        <f t="shared" si="8"/>
        <v>77.290000000000006</v>
      </c>
      <c r="H166" s="215" t="s">
        <v>733</v>
      </c>
      <c r="I166" s="62">
        <v>600000000</v>
      </c>
      <c r="J166" s="63" t="s">
        <v>5</v>
      </c>
      <c r="K166" s="63" t="s">
        <v>5</v>
      </c>
      <c r="L166" s="63" t="s">
        <v>6</v>
      </c>
      <c r="M166" s="86" t="s">
        <v>637</v>
      </c>
      <c r="N166" s="63" t="s">
        <v>65</v>
      </c>
      <c r="O166" s="62">
        <v>533</v>
      </c>
      <c r="P166" s="62">
        <v>5330</v>
      </c>
      <c r="Q166" s="63" t="s">
        <v>641</v>
      </c>
      <c r="R166" s="62">
        <v>52112</v>
      </c>
      <c r="S166" s="228" t="s">
        <v>749</v>
      </c>
      <c r="T166" s="63"/>
      <c r="U166" s="63"/>
      <c r="V166" s="64"/>
      <c r="W166" s="23"/>
      <c r="X166" s="10"/>
      <c r="Y166" s="23"/>
      <c r="Z166" s="23"/>
      <c r="AA166" s="23"/>
      <c r="AB166" s="23"/>
      <c r="AC166" s="23"/>
      <c r="AD166" s="11"/>
    </row>
    <row r="167" spans="1:30" ht="15" customHeight="1" x14ac:dyDescent="0.25">
      <c r="A167" s="127" t="s">
        <v>0</v>
      </c>
      <c r="B167" s="63" t="s">
        <v>1</v>
      </c>
      <c r="C167" s="63" t="s">
        <v>642</v>
      </c>
      <c r="D167" s="63"/>
      <c r="E167" s="62">
        <v>100</v>
      </c>
      <c r="F167" s="37">
        <v>41.89</v>
      </c>
      <c r="G167" s="19">
        <f t="shared" si="8"/>
        <v>41.89</v>
      </c>
      <c r="H167" s="215" t="s">
        <v>733</v>
      </c>
      <c r="I167" s="62">
        <v>600000000</v>
      </c>
      <c r="J167" s="63" t="s">
        <v>5</v>
      </c>
      <c r="K167" s="63" t="s">
        <v>5</v>
      </c>
      <c r="L167" s="63" t="s">
        <v>6</v>
      </c>
      <c r="M167" s="63" t="s">
        <v>731</v>
      </c>
      <c r="N167" s="63" t="s">
        <v>65</v>
      </c>
      <c r="O167" s="62">
        <v>523</v>
      </c>
      <c r="P167" s="62">
        <v>5232</v>
      </c>
      <c r="Q167" s="63" t="s">
        <v>651</v>
      </c>
      <c r="R167" s="62">
        <v>52311</v>
      </c>
      <c r="S167" s="63" t="s">
        <v>751</v>
      </c>
      <c r="T167" s="63"/>
      <c r="U167" s="63"/>
      <c r="V167" s="64"/>
      <c r="W167" s="23"/>
      <c r="X167" s="10"/>
      <c r="Y167" s="23"/>
      <c r="Z167" s="23"/>
      <c r="AA167" s="23"/>
      <c r="AB167" s="23"/>
      <c r="AC167" s="23"/>
      <c r="AD167" s="11"/>
    </row>
    <row r="168" spans="1:30" ht="15" customHeight="1" x14ac:dyDescent="0.25">
      <c r="A168" s="127" t="s">
        <v>0</v>
      </c>
      <c r="B168" s="63" t="s">
        <v>1</v>
      </c>
      <c r="C168" s="63" t="s">
        <v>642</v>
      </c>
      <c r="D168" s="63"/>
      <c r="E168" s="62">
        <v>100</v>
      </c>
      <c r="F168" s="37">
        <v>41.89</v>
      </c>
      <c r="G168" s="19">
        <f t="shared" si="8"/>
        <v>41.89</v>
      </c>
      <c r="H168" s="215" t="s">
        <v>733</v>
      </c>
      <c r="I168" s="62">
        <v>600000000</v>
      </c>
      <c r="J168" s="63" t="s">
        <v>5</v>
      </c>
      <c r="K168" s="63" t="s">
        <v>5</v>
      </c>
      <c r="L168" s="63" t="s">
        <v>6</v>
      </c>
      <c r="M168" s="63" t="s">
        <v>731</v>
      </c>
      <c r="N168" s="63" t="s">
        <v>65</v>
      </c>
      <c r="O168" s="62">
        <v>523</v>
      </c>
      <c r="P168" s="62">
        <v>5232</v>
      </c>
      <c r="Q168" s="63" t="s">
        <v>651</v>
      </c>
      <c r="R168" s="62">
        <v>52311</v>
      </c>
      <c r="S168" s="63" t="s">
        <v>751</v>
      </c>
      <c r="T168" s="63"/>
      <c r="U168" s="63"/>
      <c r="V168" s="64"/>
      <c r="W168" s="23"/>
      <c r="X168" s="10"/>
      <c r="Y168" s="23"/>
      <c r="Z168" s="23"/>
      <c r="AA168" s="23"/>
      <c r="AB168" s="23"/>
      <c r="AC168" s="23"/>
      <c r="AD168" s="11"/>
    </row>
    <row r="169" spans="1:30" ht="15" customHeight="1" x14ac:dyDescent="0.25">
      <c r="A169" s="128" t="s">
        <v>0</v>
      </c>
      <c r="B169" s="81" t="s">
        <v>1</v>
      </c>
      <c r="C169" s="81" t="s">
        <v>642</v>
      </c>
      <c r="D169" s="81"/>
      <c r="E169" s="80">
        <v>100</v>
      </c>
      <c r="F169" s="38">
        <v>21</v>
      </c>
      <c r="G169" s="20">
        <f t="shared" si="8"/>
        <v>21</v>
      </c>
      <c r="H169" s="216" t="s">
        <v>733</v>
      </c>
      <c r="I169" s="80">
        <v>600000000</v>
      </c>
      <c r="J169" s="81" t="s">
        <v>5</v>
      </c>
      <c r="K169" s="81" t="s">
        <v>5</v>
      </c>
      <c r="L169" s="81" t="s">
        <v>6</v>
      </c>
      <c r="M169" s="81" t="s">
        <v>731</v>
      </c>
      <c r="N169" s="81" t="s">
        <v>65</v>
      </c>
      <c r="O169" s="80">
        <v>523</v>
      </c>
      <c r="P169" s="80">
        <v>5232</v>
      </c>
      <c r="Q169" s="81" t="s">
        <v>651</v>
      </c>
      <c r="R169" s="80">
        <v>52311</v>
      </c>
      <c r="S169" s="81" t="s">
        <v>751</v>
      </c>
      <c r="T169" s="81"/>
      <c r="U169" s="81"/>
      <c r="V169" s="82"/>
      <c r="W169" s="23"/>
      <c r="X169" s="10"/>
      <c r="Y169" s="23"/>
      <c r="Z169" s="23"/>
      <c r="AA169" s="23"/>
      <c r="AB169" s="23"/>
      <c r="AC169" s="23"/>
      <c r="AD169" s="11"/>
    </row>
    <row r="170" spans="1:30" s="15" customFormat="1" ht="15" customHeight="1" x14ac:dyDescent="0.25">
      <c r="A170" s="130" t="s">
        <v>593</v>
      </c>
      <c r="B170" s="67"/>
      <c r="C170" s="67"/>
      <c r="D170" s="67"/>
      <c r="E170" s="225"/>
      <c r="F170" s="16">
        <f>SUM(F120:F169)</f>
        <v>1001.7499999999995</v>
      </c>
      <c r="G170" s="16"/>
      <c r="H170" s="217"/>
      <c r="I170" s="315"/>
      <c r="J170" s="314"/>
      <c r="K170" s="67"/>
      <c r="L170" s="67"/>
      <c r="M170" s="67"/>
      <c r="N170" s="67"/>
      <c r="O170" s="225"/>
      <c r="P170" s="225"/>
      <c r="Q170" s="67"/>
      <c r="R170" s="225"/>
      <c r="S170" s="67"/>
      <c r="T170" s="67"/>
      <c r="U170" s="67"/>
      <c r="V170" s="226"/>
      <c r="W170" s="12"/>
      <c r="X170" s="13"/>
      <c r="Y170" s="12"/>
      <c r="Z170" s="12"/>
      <c r="AA170" s="12"/>
      <c r="AB170" s="12"/>
      <c r="AC170" s="12"/>
      <c r="AD170" s="14"/>
    </row>
    <row r="171" spans="1:30" ht="15" customHeight="1" x14ac:dyDescent="0.25">
      <c r="A171" s="126" t="s">
        <v>0</v>
      </c>
      <c r="B171" s="78" t="s">
        <v>1</v>
      </c>
      <c r="C171" s="78" t="s">
        <v>643</v>
      </c>
      <c r="D171" s="78"/>
      <c r="E171" s="77">
        <v>100</v>
      </c>
      <c r="F171" s="358">
        <v>10</v>
      </c>
      <c r="G171" s="18">
        <f>F171</f>
        <v>10</v>
      </c>
      <c r="H171" s="214" t="s">
        <v>733</v>
      </c>
      <c r="I171" s="77">
        <v>600000000</v>
      </c>
      <c r="J171" s="78" t="s">
        <v>5</v>
      </c>
      <c r="K171" s="78" t="s">
        <v>5</v>
      </c>
      <c r="L171" s="78" t="s">
        <v>6</v>
      </c>
      <c r="M171" s="78" t="s">
        <v>146</v>
      </c>
      <c r="N171" s="78" t="s">
        <v>79</v>
      </c>
      <c r="O171" s="77">
        <v>382</v>
      </c>
      <c r="P171" s="77">
        <v>3820</v>
      </c>
      <c r="Q171" s="78" t="s">
        <v>146</v>
      </c>
      <c r="R171" s="77">
        <v>13121</v>
      </c>
      <c r="S171" s="78" t="s">
        <v>740</v>
      </c>
      <c r="T171" s="78"/>
      <c r="U171" s="78"/>
      <c r="V171" s="79"/>
      <c r="W171" s="23"/>
      <c r="X171" s="10"/>
      <c r="Y171" s="23"/>
      <c r="Z171" s="23"/>
      <c r="AA171" s="23"/>
      <c r="AB171" s="23"/>
      <c r="AC171" s="23"/>
      <c r="AD171" s="11"/>
    </row>
    <row r="172" spans="1:30" ht="15" customHeight="1" x14ac:dyDescent="0.25">
      <c r="A172" s="127" t="s">
        <v>0</v>
      </c>
      <c r="B172" s="63" t="s">
        <v>1</v>
      </c>
      <c r="C172" s="63" t="s">
        <v>643</v>
      </c>
      <c r="D172" s="63"/>
      <c r="E172" s="62">
        <v>100</v>
      </c>
      <c r="F172" s="24">
        <v>10</v>
      </c>
      <c r="G172" s="19">
        <f>F172</f>
        <v>10</v>
      </c>
      <c r="H172" s="215" t="s">
        <v>733</v>
      </c>
      <c r="I172" s="62">
        <v>600000000</v>
      </c>
      <c r="J172" s="63" t="s">
        <v>5</v>
      </c>
      <c r="K172" s="63" t="s">
        <v>5</v>
      </c>
      <c r="L172" s="63" t="s">
        <v>6</v>
      </c>
      <c r="M172" s="63" t="s">
        <v>146</v>
      </c>
      <c r="N172" s="63" t="s">
        <v>79</v>
      </c>
      <c r="O172" s="62">
        <v>382</v>
      </c>
      <c r="P172" s="62">
        <v>3820</v>
      </c>
      <c r="Q172" s="63" t="s">
        <v>146</v>
      </c>
      <c r="R172" s="62">
        <v>13121</v>
      </c>
      <c r="S172" s="63" t="s">
        <v>740</v>
      </c>
      <c r="T172" s="63"/>
      <c r="U172" s="63"/>
      <c r="V172" s="64"/>
      <c r="W172" s="23"/>
      <c r="X172" s="10"/>
      <c r="Y172" s="23"/>
      <c r="Z172" s="23"/>
      <c r="AA172" s="23"/>
      <c r="AB172" s="23"/>
      <c r="AC172" s="23"/>
      <c r="AD172" s="11"/>
    </row>
    <row r="173" spans="1:30" ht="15" customHeight="1" x14ac:dyDescent="0.25">
      <c r="A173" s="43" t="s">
        <v>0</v>
      </c>
      <c r="B173" s="44" t="s">
        <v>1</v>
      </c>
      <c r="C173" s="44" t="s">
        <v>643</v>
      </c>
      <c r="D173" s="44"/>
      <c r="E173" s="45">
        <v>100</v>
      </c>
      <c r="F173" s="21">
        <v>13.32</v>
      </c>
      <c r="G173" s="19">
        <f t="shared" ref="G173" si="9">F173</f>
        <v>13.32</v>
      </c>
      <c r="H173" s="215" t="s">
        <v>733</v>
      </c>
      <c r="I173" s="45">
        <v>401000000</v>
      </c>
      <c r="J173" s="44" t="s">
        <v>76</v>
      </c>
      <c r="K173" s="44" t="s">
        <v>76</v>
      </c>
      <c r="L173" s="44" t="s">
        <v>178</v>
      </c>
      <c r="M173" s="44" t="s">
        <v>41</v>
      </c>
      <c r="N173" s="44" t="s">
        <v>38</v>
      </c>
      <c r="O173" s="45">
        <v>211</v>
      </c>
      <c r="P173" s="45">
        <v>2112</v>
      </c>
      <c r="Q173" s="44" t="s">
        <v>645</v>
      </c>
      <c r="R173" s="45">
        <v>21111</v>
      </c>
      <c r="S173" s="44" t="s">
        <v>41</v>
      </c>
      <c r="T173" s="44"/>
      <c r="U173" s="44"/>
      <c r="V173" s="73" t="s">
        <v>619</v>
      </c>
      <c r="W173" s="23"/>
      <c r="X173" s="10"/>
      <c r="Y173" s="23"/>
      <c r="Z173" s="23"/>
      <c r="AA173" s="23"/>
      <c r="AB173" s="23"/>
      <c r="AC173" s="23"/>
      <c r="AD173" s="11"/>
    </row>
    <row r="174" spans="1:30" ht="15" customHeight="1" x14ac:dyDescent="0.25">
      <c r="A174" s="43" t="s">
        <v>0</v>
      </c>
      <c r="B174" s="44" t="s">
        <v>1</v>
      </c>
      <c r="C174" s="44" t="s">
        <v>643</v>
      </c>
      <c r="D174" s="44"/>
      <c r="E174" s="45">
        <v>100</v>
      </c>
      <c r="F174" s="21">
        <v>13.32</v>
      </c>
      <c r="G174" s="19">
        <f t="shared" ref="G174:G221" si="10">F174</f>
        <v>13.32</v>
      </c>
      <c r="H174" s="215" t="s">
        <v>733</v>
      </c>
      <c r="I174" s="45">
        <v>401000000</v>
      </c>
      <c r="J174" s="44" t="s">
        <v>76</v>
      </c>
      <c r="K174" s="44" t="s">
        <v>76</v>
      </c>
      <c r="L174" s="44" t="s">
        <v>178</v>
      </c>
      <c r="M174" s="44" t="s">
        <v>41</v>
      </c>
      <c r="N174" s="44" t="s">
        <v>38</v>
      </c>
      <c r="O174" s="45">
        <v>211</v>
      </c>
      <c r="P174" s="45">
        <v>2112</v>
      </c>
      <c r="Q174" s="44" t="s">
        <v>645</v>
      </c>
      <c r="R174" s="45">
        <v>21111</v>
      </c>
      <c r="S174" s="44" t="s">
        <v>41</v>
      </c>
      <c r="T174" s="44"/>
      <c r="U174" s="44"/>
      <c r="V174" s="73" t="s">
        <v>619</v>
      </c>
      <c r="W174" s="23"/>
      <c r="X174" s="10"/>
      <c r="Y174" s="23"/>
      <c r="Z174" s="23"/>
      <c r="AA174" s="23"/>
      <c r="AB174" s="23"/>
      <c r="AC174" s="23"/>
      <c r="AD174" s="11"/>
    </row>
    <row r="175" spans="1:30" ht="15" customHeight="1" x14ac:dyDescent="0.25">
      <c r="A175" s="43" t="s">
        <v>0</v>
      </c>
      <c r="B175" s="44" t="s">
        <v>1</v>
      </c>
      <c r="C175" s="44" t="s">
        <v>643</v>
      </c>
      <c r="D175" s="44"/>
      <c r="E175" s="45">
        <v>100</v>
      </c>
      <c r="F175" s="21">
        <v>13.32</v>
      </c>
      <c r="G175" s="19">
        <f t="shared" si="10"/>
        <v>13.32</v>
      </c>
      <c r="H175" s="215" t="s">
        <v>733</v>
      </c>
      <c r="I175" s="45">
        <v>401000000</v>
      </c>
      <c r="J175" s="44" t="s">
        <v>76</v>
      </c>
      <c r="K175" s="44" t="s">
        <v>76</v>
      </c>
      <c r="L175" s="44" t="s">
        <v>178</v>
      </c>
      <c r="M175" s="44" t="s">
        <v>41</v>
      </c>
      <c r="N175" s="44" t="s">
        <v>38</v>
      </c>
      <c r="O175" s="45">
        <v>211</v>
      </c>
      <c r="P175" s="45">
        <v>2112</v>
      </c>
      <c r="Q175" s="44" t="s">
        <v>645</v>
      </c>
      <c r="R175" s="45">
        <v>21111</v>
      </c>
      <c r="S175" s="44" t="s">
        <v>41</v>
      </c>
      <c r="T175" s="44"/>
      <c r="U175" s="44"/>
      <c r="V175" s="73" t="s">
        <v>619</v>
      </c>
      <c r="W175" s="23"/>
      <c r="X175" s="10"/>
      <c r="Y175" s="23"/>
      <c r="Z175" s="23"/>
      <c r="AA175" s="23"/>
      <c r="AB175" s="23"/>
      <c r="AC175" s="23"/>
      <c r="AD175" s="11"/>
    </row>
    <row r="176" spans="1:30" ht="15" customHeight="1" x14ac:dyDescent="0.25">
      <c r="A176" s="43" t="s">
        <v>0</v>
      </c>
      <c r="B176" s="44" t="s">
        <v>1</v>
      </c>
      <c r="C176" s="44" t="s">
        <v>643</v>
      </c>
      <c r="D176" s="44"/>
      <c r="E176" s="45">
        <v>100</v>
      </c>
      <c r="F176" s="21">
        <v>13.32</v>
      </c>
      <c r="G176" s="19">
        <f t="shared" si="10"/>
        <v>13.32</v>
      </c>
      <c r="H176" s="215" t="s">
        <v>733</v>
      </c>
      <c r="I176" s="45">
        <v>401000000</v>
      </c>
      <c r="J176" s="44" t="s">
        <v>76</v>
      </c>
      <c r="K176" s="44" t="s">
        <v>76</v>
      </c>
      <c r="L176" s="44" t="s">
        <v>178</v>
      </c>
      <c r="M176" s="44" t="s">
        <v>41</v>
      </c>
      <c r="N176" s="44" t="s">
        <v>38</v>
      </c>
      <c r="O176" s="45">
        <v>211</v>
      </c>
      <c r="P176" s="45">
        <v>2112</v>
      </c>
      <c r="Q176" s="44" t="s">
        <v>645</v>
      </c>
      <c r="R176" s="45">
        <v>21111</v>
      </c>
      <c r="S176" s="44" t="s">
        <v>41</v>
      </c>
      <c r="T176" s="44"/>
      <c r="U176" s="44"/>
      <c r="V176" s="73" t="s">
        <v>619</v>
      </c>
      <c r="W176" s="23"/>
      <c r="X176" s="10"/>
      <c r="Y176" s="23"/>
      <c r="Z176" s="23"/>
      <c r="AA176" s="23"/>
      <c r="AB176" s="23"/>
      <c r="AC176" s="23"/>
      <c r="AD176" s="11"/>
    </row>
    <row r="177" spans="1:30" ht="15" customHeight="1" x14ac:dyDescent="0.25">
      <c r="A177" s="43" t="s">
        <v>0</v>
      </c>
      <c r="B177" s="44" t="s">
        <v>1</v>
      </c>
      <c r="C177" s="44" t="s">
        <v>643</v>
      </c>
      <c r="D177" s="44"/>
      <c r="E177" s="45">
        <v>100</v>
      </c>
      <c r="F177" s="21">
        <v>13.32</v>
      </c>
      <c r="G177" s="19">
        <f t="shared" si="10"/>
        <v>13.32</v>
      </c>
      <c r="H177" s="215" t="s">
        <v>733</v>
      </c>
      <c r="I177" s="45">
        <v>401000000</v>
      </c>
      <c r="J177" s="44" t="s">
        <v>76</v>
      </c>
      <c r="K177" s="44" t="s">
        <v>76</v>
      </c>
      <c r="L177" s="44" t="s">
        <v>178</v>
      </c>
      <c r="M177" s="44" t="s">
        <v>41</v>
      </c>
      <c r="N177" s="44" t="s">
        <v>38</v>
      </c>
      <c r="O177" s="45">
        <v>211</v>
      </c>
      <c r="P177" s="45">
        <v>2112</v>
      </c>
      <c r="Q177" s="44" t="s">
        <v>645</v>
      </c>
      <c r="R177" s="45">
        <v>21111</v>
      </c>
      <c r="S177" s="44" t="s">
        <v>41</v>
      </c>
      <c r="T177" s="44"/>
      <c r="U177" s="44"/>
      <c r="V177" s="73" t="s">
        <v>619</v>
      </c>
      <c r="W177" s="23"/>
      <c r="X177" s="10"/>
      <c r="Y177" s="23"/>
      <c r="Z177" s="23"/>
      <c r="AA177" s="23"/>
      <c r="AB177" s="23"/>
      <c r="AC177" s="23"/>
      <c r="AD177" s="11"/>
    </row>
    <row r="178" spans="1:30" ht="15" customHeight="1" x14ac:dyDescent="0.25">
      <c r="A178" s="43" t="s">
        <v>0</v>
      </c>
      <c r="B178" s="44" t="s">
        <v>1</v>
      </c>
      <c r="C178" s="44" t="s">
        <v>643</v>
      </c>
      <c r="D178" s="44"/>
      <c r="E178" s="45">
        <v>100</v>
      </c>
      <c r="F178" s="21">
        <v>13.32</v>
      </c>
      <c r="G178" s="19">
        <f t="shared" si="10"/>
        <v>13.32</v>
      </c>
      <c r="H178" s="215" t="s">
        <v>733</v>
      </c>
      <c r="I178" s="45">
        <v>401000000</v>
      </c>
      <c r="J178" s="44" t="s">
        <v>76</v>
      </c>
      <c r="K178" s="44" t="s">
        <v>76</v>
      </c>
      <c r="L178" s="44" t="s">
        <v>178</v>
      </c>
      <c r="M178" s="44" t="s">
        <v>41</v>
      </c>
      <c r="N178" s="44" t="s">
        <v>38</v>
      </c>
      <c r="O178" s="45">
        <v>211</v>
      </c>
      <c r="P178" s="45">
        <v>2112</v>
      </c>
      <c r="Q178" s="44" t="s">
        <v>645</v>
      </c>
      <c r="R178" s="45">
        <v>21111</v>
      </c>
      <c r="S178" s="44" t="s">
        <v>41</v>
      </c>
      <c r="T178" s="44"/>
      <c r="U178" s="44"/>
      <c r="V178" s="73" t="s">
        <v>619</v>
      </c>
      <c r="W178" s="23"/>
      <c r="X178" s="10"/>
      <c r="Y178" s="23"/>
      <c r="Z178" s="23"/>
      <c r="AA178" s="23"/>
      <c r="AB178" s="23"/>
      <c r="AC178" s="23"/>
      <c r="AD178" s="11"/>
    </row>
    <row r="179" spans="1:30" ht="15" customHeight="1" x14ac:dyDescent="0.25">
      <c r="A179" s="43" t="s">
        <v>0</v>
      </c>
      <c r="B179" s="44" t="s">
        <v>1</v>
      </c>
      <c r="C179" s="44" t="s">
        <v>643</v>
      </c>
      <c r="D179" s="44"/>
      <c r="E179" s="45">
        <v>100</v>
      </c>
      <c r="F179" s="21">
        <v>13.32</v>
      </c>
      <c r="G179" s="19">
        <f t="shared" si="10"/>
        <v>13.32</v>
      </c>
      <c r="H179" s="215" t="s">
        <v>733</v>
      </c>
      <c r="I179" s="45">
        <v>401000000</v>
      </c>
      <c r="J179" s="44" t="s">
        <v>76</v>
      </c>
      <c r="K179" s="44" t="s">
        <v>76</v>
      </c>
      <c r="L179" s="44" t="s">
        <v>178</v>
      </c>
      <c r="M179" s="44" t="s">
        <v>41</v>
      </c>
      <c r="N179" s="44" t="s">
        <v>38</v>
      </c>
      <c r="O179" s="45">
        <v>211</v>
      </c>
      <c r="P179" s="45">
        <v>2112</v>
      </c>
      <c r="Q179" s="44" t="s">
        <v>645</v>
      </c>
      <c r="R179" s="45">
        <v>21111</v>
      </c>
      <c r="S179" s="44" t="s">
        <v>41</v>
      </c>
      <c r="T179" s="44"/>
      <c r="U179" s="44"/>
      <c r="V179" s="73" t="s">
        <v>619</v>
      </c>
      <c r="W179" s="23"/>
      <c r="X179" s="10"/>
      <c r="Y179" s="23"/>
      <c r="Z179" s="23"/>
      <c r="AA179" s="23"/>
      <c r="AB179" s="23"/>
      <c r="AC179" s="23"/>
      <c r="AD179" s="11"/>
    </row>
    <row r="180" spans="1:30" ht="15" customHeight="1" x14ac:dyDescent="0.25">
      <c r="A180" s="43" t="s">
        <v>0</v>
      </c>
      <c r="B180" s="44" t="s">
        <v>1</v>
      </c>
      <c r="C180" s="44" t="s">
        <v>643</v>
      </c>
      <c r="D180" s="44"/>
      <c r="E180" s="45">
        <v>100</v>
      </c>
      <c r="F180" s="21">
        <v>13.57</v>
      </c>
      <c r="G180" s="19">
        <f t="shared" si="10"/>
        <v>13.57</v>
      </c>
      <c r="H180" s="215" t="s">
        <v>733</v>
      </c>
      <c r="I180" s="45">
        <v>401000000</v>
      </c>
      <c r="J180" s="44" t="s">
        <v>76</v>
      </c>
      <c r="K180" s="44" t="s">
        <v>76</v>
      </c>
      <c r="L180" s="44" t="s">
        <v>178</v>
      </c>
      <c r="M180" s="44" t="s">
        <v>41</v>
      </c>
      <c r="N180" s="44" t="s">
        <v>38</v>
      </c>
      <c r="O180" s="45">
        <v>211</v>
      </c>
      <c r="P180" s="45">
        <v>2112</v>
      </c>
      <c r="Q180" s="44" t="s">
        <v>645</v>
      </c>
      <c r="R180" s="45">
        <v>21111</v>
      </c>
      <c r="S180" s="44" t="s">
        <v>41</v>
      </c>
      <c r="T180" s="44"/>
      <c r="U180" s="44"/>
      <c r="V180" s="73" t="s">
        <v>619</v>
      </c>
      <c r="W180" s="23"/>
      <c r="X180" s="10"/>
      <c r="Y180" s="23"/>
      <c r="Z180" s="23"/>
      <c r="AA180" s="23"/>
      <c r="AB180" s="23"/>
      <c r="AC180" s="23"/>
      <c r="AD180" s="11"/>
    </row>
    <row r="181" spans="1:30" ht="15" customHeight="1" x14ac:dyDescent="0.25">
      <c r="A181" s="43" t="s">
        <v>0</v>
      </c>
      <c r="B181" s="44" t="s">
        <v>1</v>
      </c>
      <c r="C181" s="44" t="s">
        <v>643</v>
      </c>
      <c r="D181" s="44"/>
      <c r="E181" s="45">
        <v>100</v>
      </c>
      <c r="F181" s="21">
        <v>13.57</v>
      </c>
      <c r="G181" s="19">
        <f t="shared" si="10"/>
        <v>13.57</v>
      </c>
      <c r="H181" s="215" t="s">
        <v>733</v>
      </c>
      <c r="I181" s="45">
        <v>401000000</v>
      </c>
      <c r="J181" s="44" t="s">
        <v>76</v>
      </c>
      <c r="K181" s="44" t="s">
        <v>76</v>
      </c>
      <c r="L181" s="44" t="s">
        <v>178</v>
      </c>
      <c r="M181" s="44" t="s">
        <v>41</v>
      </c>
      <c r="N181" s="44" t="s">
        <v>38</v>
      </c>
      <c r="O181" s="45">
        <v>211</v>
      </c>
      <c r="P181" s="45">
        <v>2112</v>
      </c>
      <c r="Q181" s="44" t="s">
        <v>645</v>
      </c>
      <c r="R181" s="45">
        <v>21111</v>
      </c>
      <c r="S181" s="44" t="s">
        <v>41</v>
      </c>
      <c r="T181" s="44"/>
      <c r="U181" s="44"/>
      <c r="V181" s="73" t="s">
        <v>619</v>
      </c>
      <c r="W181" s="23"/>
      <c r="X181" s="10"/>
      <c r="Y181" s="23"/>
      <c r="Z181" s="23"/>
      <c r="AA181" s="23"/>
      <c r="AB181" s="23"/>
      <c r="AC181" s="23"/>
      <c r="AD181" s="11"/>
    </row>
    <row r="182" spans="1:30" ht="15" customHeight="1" x14ac:dyDescent="0.25">
      <c r="A182" s="43" t="s">
        <v>0</v>
      </c>
      <c r="B182" s="44" t="s">
        <v>1</v>
      </c>
      <c r="C182" s="44" t="s">
        <v>643</v>
      </c>
      <c r="D182" s="44"/>
      <c r="E182" s="45">
        <v>100</v>
      </c>
      <c r="F182" s="21">
        <v>13.57</v>
      </c>
      <c r="G182" s="19">
        <f t="shared" si="10"/>
        <v>13.57</v>
      </c>
      <c r="H182" s="215" t="s">
        <v>733</v>
      </c>
      <c r="I182" s="45">
        <v>401000000</v>
      </c>
      <c r="J182" s="44" t="s">
        <v>76</v>
      </c>
      <c r="K182" s="44" t="s">
        <v>76</v>
      </c>
      <c r="L182" s="44" t="s">
        <v>178</v>
      </c>
      <c r="M182" s="44" t="s">
        <v>41</v>
      </c>
      <c r="N182" s="44" t="s">
        <v>38</v>
      </c>
      <c r="O182" s="45">
        <v>211</v>
      </c>
      <c r="P182" s="45">
        <v>2112</v>
      </c>
      <c r="Q182" s="44" t="s">
        <v>645</v>
      </c>
      <c r="R182" s="45">
        <v>21111</v>
      </c>
      <c r="S182" s="44" t="s">
        <v>41</v>
      </c>
      <c r="T182" s="44"/>
      <c r="U182" s="44"/>
      <c r="V182" s="73" t="s">
        <v>619</v>
      </c>
      <c r="W182" s="23"/>
      <c r="X182" s="10"/>
      <c r="Y182" s="23"/>
      <c r="Z182" s="23"/>
      <c r="AA182" s="23"/>
      <c r="AB182" s="23"/>
      <c r="AC182" s="23"/>
      <c r="AD182" s="11"/>
    </row>
    <row r="183" spans="1:30" ht="15" customHeight="1" x14ac:dyDescent="0.25">
      <c r="A183" s="43" t="s">
        <v>0</v>
      </c>
      <c r="B183" s="44" t="s">
        <v>1</v>
      </c>
      <c r="C183" s="44" t="s">
        <v>643</v>
      </c>
      <c r="D183" s="44"/>
      <c r="E183" s="45">
        <v>100</v>
      </c>
      <c r="F183" s="21">
        <v>13.57</v>
      </c>
      <c r="G183" s="19">
        <f t="shared" si="10"/>
        <v>13.57</v>
      </c>
      <c r="H183" s="215" t="s">
        <v>733</v>
      </c>
      <c r="I183" s="45">
        <v>401000000</v>
      </c>
      <c r="J183" s="44" t="s">
        <v>76</v>
      </c>
      <c r="K183" s="44" t="s">
        <v>76</v>
      </c>
      <c r="L183" s="44" t="s">
        <v>178</v>
      </c>
      <c r="M183" s="44" t="s">
        <v>41</v>
      </c>
      <c r="N183" s="44" t="s">
        <v>38</v>
      </c>
      <c r="O183" s="45">
        <v>211</v>
      </c>
      <c r="P183" s="45">
        <v>2112</v>
      </c>
      <c r="Q183" s="44" t="s">
        <v>645</v>
      </c>
      <c r="R183" s="45">
        <v>21111</v>
      </c>
      <c r="S183" s="44" t="s">
        <v>41</v>
      </c>
      <c r="T183" s="44"/>
      <c r="U183" s="44"/>
      <c r="V183" s="73" t="s">
        <v>619</v>
      </c>
      <c r="W183" s="23"/>
      <c r="X183" s="10"/>
      <c r="Y183" s="23"/>
      <c r="Z183" s="23"/>
      <c r="AA183" s="23"/>
      <c r="AB183" s="23"/>
      <c r="AC183" s="23"/>
      <c r="AD183" s="11"/>
    </row>
    <row r="184" spans="1:30" ht="15" customHeight="1" x14ac:dyDescent="0.25">
      <c r="A184" s="43" t="s">
        <v>0</v>
      </c>
      <c r="B184" s="44" t="s">
        <v>1</v>
      </c>
      <c r="C184" s="44" t="s">
        <v>643</v>
      </c>
      <c r="D184" s="44"/>
      <c r="E184" s="45">
        <v>100</v>
      </c>
      <c r="F184" s="21">
        <v>13.57</v>
      </c>
      <c r="G184" s="19">
        <f t="shared" si="10"/>
        <v>13.57</v>
      </c>
      <c r="H184" s="215" t="s">
        <v>733</v>
      </c>
      <c r="I184" s="45">
        <v>401000000</v>
      </c>
      <c r="J184" s="44" t="s">
        <v>76</v>
      </c>
      <c r="K184" s="44" t="s">
        <v>76</v>
      </c>
      <c r="L184" s="44" t="s">
        <v>178</v>
      </c>
      <c r="M184" s="44" t="s">
        <v>41</v>
      </c>
      <c r="N184" s="44" t="s">
        <v>38</v>
      </c>
      <c r="O184" s="45">
        <v>211</v>
      </c>
      <c r="P184" s="45">
        <v>2112</v>
      </c>
      <c r="Q184" s="44" t="s">
        <v>645</v>
      </c>
      <c r="R184" s="45">
        <v>21111</v>
      </c>
      <c r="S184" s="44" t="s">
        <v>41</v>
      </c>
      <c r="T184" s="44"/>
      <c r="U184" s="44"/>
      <c r="V184" s="73" t="s">
        <v>619</v>
      </c>
      <c r="W184" s="23"/>
      <c r="X184" s="10"/>
      <c r="Y184" s="23"/>
      <c r="Z184" s="23"/>
      <c r="AA184" s="23"/>
      <c r="AB184" s="23"/>
      <c r="AC184" s="23"/>
      <c r="AD184" s="11"/>
    </row>
    <row r="185" spans="1:30" ht="15" customHeight="1" x14ac:dyDescent="0.25">
      <c r="A185" s="43" t="s">
        <v>0</v>
      </c>
      <c r="B185" s="44" t="s">
        <v>1</v>
      </c>
      <c r="C185" s="44" t="s">
        <v>643</v>
      </c>
      <c r="D185" s="44"/>
      <c r="E185" s="45">
        <v>100</v>
      </c>
      <c r="F185" s="21">
        <v>13.57</v>
      </c>
      <c r="G185" s="19">
        <f t="shared" si="10"/>
        <v>13.57</v>
      </c>
      <c r="H185" s="215" t="s">
        <v>733</v>
      </c>
      <c r="I185" s="45">
        <v>401000000</v>
      </c>
      <c r="J185" s="44" t="s">
        <v>76</v>
      </c>
      <c r="K185" s="44" t="s">
        <v>76</v>
      </c>
      <c r="L185" s="44" t="s">
        <v>178</v>
      </c>
      <c r="M185" s="44" t="s">
        <v>41</v>
      </c>
      <c r="N185" s="44" t="s">
        <v>38</v>
      </c>
      <c r="O185" s="45">
        <v>211</v>
      </c>
      <c r="P185" s="45">
        <v>2112</v>
      </c>
      <c r="Q185" s="44" t="s">
        <v>645</v>
      </c>
      <c r="R185" s="45">
        <v>21111</v>
      </c>
      <c r="S185" s="44" t="s">
        <v>41</v>
      </c>
      <c r="T185" s="44"/>
      <c r="U185" s="44"/>
      <c r="V185" s="73" t="s">
        <v>619</v>
      </c>
      <c r="W185" s="23"/>
      <c r="X185" s="10"/>
      <c r="Y185" s="23"/>
      <c r="Z185" s="23"/>
      <c r="AA185" s="23"/>
      <c r="AB185" s="23"/>
      <c r="AC185" s="23"/>
      <c r="AD185" s="11"/>
    </row>
    <row r="186" spans="1:30" ht="15" customHeight="1" x14ac:dyDescent="0.25">
      <c r="A186" s="43" t="s">
        <v>0</v>
      </c>
      <c r="B186" s="44" t="s">
        <v>1</v>
      </c>
      <c r="C186" s="44" t="s">
        <v>643</v>
      </c>
      <c r="D186" s="44"/>
      <c r="E186" s="45">
        <v>100</v>
      </c>
      <c r="F186" s="21">
        <v>20.23</v>
      </c>
      <c r="G186" s="19">
        <f t="shared" si="10"/>
        <v>20.23</v>
      </c>
      <c r="H186" s="215" t="s">
        <v>733</v>
      </c>
      <c r="I186" s="45">
        <v>401000000</v>
      </c>
      <c r="J186" s="44" t="s">
        <v>76</v>
      </c>
      <c r="K186" s="44" t="s">
        <v>76</v>
      </c>
      <c r="L186" s="44" t="s">
        <v>178</v>
      </c>
      <c r="M186" s="44" t="s">
        <v>41</v>
      </c>
      <c r="N186" s="44" t="s">
        <v>38</v>
      </c>
      <c r="O186" s="45">
        <v>211</v>
      </c>
      <c r="P186" s="45">
        <v>2112</v>
      </c>
      <c r="Q186" s="44" t="s">
        <v>645</v>
      </c>
      <c r="R186" s="45">
        <v>21111</v>
      </c>
      <c r="S186" s="44" t="s">
        <v>41</v>
      </c>
      <c r="T186" s="44"/>
      <c r="U186" s="44"/>
      <c r="V186" s="73" t="s">
        <v>618</v>
      </c>
      <c r="W186" s="23"/>
      <c r="X186" s="10"/>
      <c r="Y186" s="23"/>
      <c r="Z186" s="23"/>
      <c r="AA186" s="23"/>
      <c r="AB186" s="23"/>
      <c r="AC186" s="23"/>
      <c r="AD186" s="11"/>
    </row>
    <row r="187" spans="1:30" ht="15" customHeight="1" x14ac:dyDescent="0.25">
      <c r="A187" s="43" t="s">
        <v>0</v>
      </c>
      <c r="B187" s="44" t="s">
        <v>1</v>
      </c>
      <c r="C187" s="44" t="s">
        <v>643</v>
      </c>
      <c r="D187" s="44"/>
      <c r="E187" s="45">
        <v>100</v>
      </c>
      <c r="F187" s="21">
        <v>20.23</v>
      </c>
      <c r="G187" s="19">
        <f t="shared" si="10"/>
        <v>20.23</v>
      </c>
      <c r="H187" s="215" t="s">
        <v>733</v>
      </c>
      <c r="I187" s="45">
        <v>401000000</v>
      </c>
      <c r="J187" s="44" t="s">
        <v>76</v>
      </c>
      <c r="K187" s="44" t="s">
        <v>76</v>
      </c>
      <c r="L187" s="44" t="s">
        <v>178</v>
      </c>
      <c r="M187" s="44" t="s">
        <v>41</v>
      </c>
      <c r="N187" s="44" t="s">
        <v>38</v>
      </c>
      <c r="O187" s="45">
        <v>211</v>
      </c>
      <c r="P187" s="45">
        <v>2112</v>
      </c>
      <c r="Q187" s="44" t="s">
        <v>645</v>
      </c>
      <c r="R187" s="45">
        <v>21111</v>
      </c>
      <c r="S187" s="44" t="s">
        <v>41</v>
      </c>
      <c r="T187" s="44"/>
      <c r="U187" s="44"/>
      <c r="V187" s="73" t="s">
        <v>618</v>
      </c>
      <c r="W187" s="23"/>
      <c r="X187" s="10"/>
      <c r="Y187" s="23"/>
      <c r="Z187" s="23"/>
      <c r="AA187" s="23"/>
      <c r="AB187" s="23"/>
      <c r="AC187" s="23"/>
      <c r="AD187" s="11"/>
    </row>
    <row r="188" spans="1:30" ht="15" customHeight="1" x14ac:dyDescent="0.25">
      <c r="A188" s="43" t="s">
        <v>0</v>
      </c>
      <c r="B188" s="44" t="s">
        <v>1</v>
      </c>
      <c r="C188" s="44" t="s">
        <v>643</v>
      </c>
      <c r="D188" s="44"/>
      <c r="E188" s="45">
        <v>100</v>
      </c>
      <c r="F188" s="21">
        <v>20.23</v>
      </c>
      <c r="G188" s="19">
        <f t="shared" si="10"/>
        <v>20.23</v>
      </c>
      <c r="H188" s="215" t="s">
        <v>733</v>
      </c>
      <c r="I188" s="45">
        <v>401000000</v>
      </c>
      <c r="J188" s="44" t="s">
        <v>76</v>
      </c>
      <c r="K188" s="44" t="s">
        <v>76</v>
      </c>
      <c r="L188" s="44" t="s">
        <v>178</v>
      </c>
      <c r="M188" s="44" t="s">
        <v>41</v>
      </c>
      <c r="N188" s="44" t="s">
        <v>38</v>
      </c>
      <c r="O188" s="45">
        <v>211</v>
      </c>
      <c r="P188" s="45">
        <v>2112</v>
      </c>
      <c r="Q188" s="44" t="s">
        <v>645</v>
      </c>
      <c r="R188" s="45">
        <v>21111</v>
      </c>
      <c r="S188" s="44" t="s">
        <v>41</v>
      </c>
      <c r="T188" s="44"/>
      <c r="U188" s="44"/>
      <c r="V188" s="73" t="s">
        <v>618</v>
      </c>
      <c r="W188" s="23"/>
      <c r="X188" s="10"/>
      <c r="Y188" s="23"/>
      <c r="Z188" s="23"/>
      <c r="AA188" s="23"/>
      <c r="AB188" s="23"/>
      <c r="AC188" s="23"/>
      <c r="AD188" s="11"/>
    </row>
    <row r="189" spans="1:30" ht="15" customHeight="1" x14ac:dyDescent="0.25">
      <c r="A189" s="43" t="s">
        <v>0</v>
      </c>
      <c r="B189" s="44" t="s">
        <v>1</v>
      </c>
      <c r="C189" s="44" t="s">
        <v>643</v>
      </c>
      <c r="D189" s="44"/>
      <c r="E189" s="45">
        <v>100</v>
      </c>
      <c r="F189" s="21">
        <v>20.23</v>
      </c>
      <c r="G189" s="19">
        <f t="shared" si="10"/>
        <v>20.23</v>
      </c>
      <c r="H189" s="215" t="s">
        <v>733</v>
      </c>
      <c r="I189" s="45">
        <v>401000000</v>
      </c>
      <c r="J189" s="44" t="s">
        <v>76</v>
      </c>
      <c r="K189" s="44" t="s">
        <v>76</v>
      </c>
      <c r="L189" s="44" t="s">
        <v>178</v>
      </c>
      <c r="M189" s="44" t="s">
        <v>41</v>
      </c>
      <c r="N189" s="44" t="s">
        <v>38</v>
      </c>
      <c r="O189" s="45">
        <v>211</v>
      </c>
      <c r="P189" s="45">
        <v>2112</v>
      </c>
      <c r="Q189" s="44" t="s">
        <v>645</v>
      </c>
      <c r="R189" s="45">
        <v>21111</v>
      </c>
      <c r="S189" s="44" t="s">
        <v>41</v>
      </c>
      <c r="T189" s="44"/>
      <c r="U189" s="44"/>
      <c r="V189" s="73" t="s">
        <v>618</v>
      </c>
      <c r="W189" s="23"/>
      <c r="X189" s="10"/>
      <c r="Y189" s="23"/>
      <c r="Z189" s="23"/>
      <c r="AA189" s="23"/>
      <c r="AB189" s="23"/>
      <c r="AC189" s="23"/>
      <c r="AD189" s="11"/>
    </row>
    <row r="190" spans="1:30" ht="15" customHeight="1" x14ac:dyDescent="0.25">
      <c r="A190" s="43" t="s">
        <v>0</v>
      </c>
      <c r="B190" s="44" t="s">
        <v>1</v>
      </c>
      <c r="C190" s="44" t="s">
        <v>643</v>
      </c>
      <c r="D190" s="44"/>
      <c r="E190" s="45">
        <v>100</v>
      </c>
      <c r="F190" s="21">
        <v>20.399999999999999</v>
      </c>
      <c r="G190" s="19">
        <f t="shared" si="10"/>
        <v>20.399999999999999</v>
      </c>
      <c r="H190" s="215" t="s">
        <v>733</v>
      </c>
      <c r="I190" s="45">
        <v>401000000</v>
      </c>
      <c r="J190" s="44" t="s">
        <v>76</v>
      </c>
      <c r="K190" s="44" t="s">
        <v>76</v>
      </c>
      <c r="L190" s="44" t="s">
        <v>178</v>
      </c>
      <c r="M190" s="44" t="s">
        <v>41</v>
      </c>
      <c r="N190" s="44" t="s">
        <v>38</v>
      </c>
      <c r="O190" s="45">
        <v>211</v>
      </c>
      <c r="P190" s="45">
        <v>2112</v>
      </c>
      <c r="Q190" s="44" t="s">
        <v>645</v>
      </c>
      <c r="R190" s="45">
        <v>21111</v>
      </c>
      <c r="S190" s="44" t="s">
        <v>41</v>
      </c>
      <c r="T190" s="44"/>
      <c r="U190" s="44"/>
      <c r="V190" s="73" t="s">
        <v>618</v>
      </c>
      <c r="W190" s="23"/>
      <c r="X190" s="10"/>
      <c r="Y190" s="23"/>
      <c r="Z190" s="23"/>
      <c r="AA190" s="23"/>
      <c r="AB190" s="23"/>
      <c r="AC190" s="23"/>
      <c r="AD190" s="11"/>
    </row>
    <row r="191" spans="1:30" ht="15" customHeight="1" x14ac:dyDescent="0.25">
      <c r="A191" s="43" t="s">
        <v>0</v>
      </c>
      <c r="B191" s="44" t="s">
        <v>1</v>
      </c>
      <c r="C191" s="44" t="s">
        <v>643</v>
      </c>
      <c r="D191" s="44"/>
      <c r="E191" s="45">
        <v>100</v>
      </c>
      <c r="F191" s="21">
        <v>20.399999999999999</v>
      </c>
      <c r="G191" s="19">
        <f t="shared" si="10"/>
        <v>20.399999999999999</v>
      </c>
      <c r="H191" s="215" t="s">
        <v>733</v>
      </c>
      <c r="I191" s="45">
        <v>401000000</v>
      </c>
      <c r="J191" s="44" t="s">
        <v>76</v>
      </c>
      <c r="K191" s="44" t="s">
        <v>76</v>
      </c>
      <c r="L191" s="44" t="s">
        <v>178</v>
      </c>
      <c r="M191" s="44" t="s">
        <v>41</v>
      </c>
      <c r="N191" s="44" t="s">
        <v>38</v>
      </c>
      <c r="O191" s="45">
        <v>211</v>
      </c>
      <c r="P191" s="45">
        <v>2112</v>
      </c>
      <c r="Q191" s="44" t="s">
        <v>645</v>
      </c>
      <c r="R191" s="45">
        <v>21111</v>
      </c>
      <c r="S191" s="44" t="s">
        <v>41</v>
      </c>
      <c r="T191" s="44"/>
      <c r="U191" s="44"/>
      <c r="V191" s="73" t="s">
        <v>618</v>
      </c>
      <c r="W191" s="23"/>
      <c r="X191" s="10"/>
      <c r="Y191" s="23"/>
      <c r="Z191" s="23"/>
      <c r="AA191" s="23"/>
      <c r="AB191" s="23"/>
      <c r="AC191" s="23"/>
      <c r="AD191" s="11"/>
    </row>
    <row r="192" spans="1:30" ht="15" customHeight="1" x14ac:dyDescent="0.25">
      <c r="A192" s="43" t="s">
        <v>0</v>
      </c>
      <c r="B192" s="44" t="s">
        <v>1</v>
      </c>
      <c r="C192" s="44" t="s">
        <v>643</v>
      </c>
      <c r="D192" s="44"/>
      <c r="E192" s="45">
        <v>100</v>
      </c>
      <c r="F192" s="21">
        <v>20.399999999999999</v>
      </c>
      <c r="G192" s="19">
        <f t="shared" si="10"/>
        <v>20.399999999999999</v>
      </c>
      <c r="H192" s="215" t="s">
        <v>733</v>
      </c>
      <c r="I192" s="45">
        <v>401000000</v>
      </c>
      <c r="J192" s="44" t="s">
        <v>76</v>
      </c>
      <c r="K192" s="44" t="s">
        <v>76</v>
      </c>
      <c r="L192" s="44" t="s">
        <v>178</v>
      </c>
      <c r="M192" s="44" t="s">
        <v>41</v>
      </c>
      <c r="N192" s="44" t="s">
        <v>38</v>
      </c>
      <c r="O192" s="45">
        <v>211</v>
      </c>
      <c r="P192" s="45">
        <v>2112</v>
      </c>
      <c r="Q192" s="44" t="s">
        <v>645</v>
      </c>
      <c r="R192" s="45">
        <v>21111</v>
      </c>
      <c r="S192" s="44" t="s">
        <v>41</v>
      </c>
      <c r="T192" s="44"/>
      <c r="U192" s="44"/>
      <c r="V192" s="73" t="s">
        <v>618</v>
      </c>
      <c r="W192" s="23"/>
      <c r="X192" s="10"/>
      <c r="Y192" s="23"/>
      <c r="Z192" s="23"/>
      <c r="AA192" s="23"/>
      <c r="AB192" s="23"/>
      <c r="AC192" s="23"/>
      <c r="AD192" s="11"/>
    </row>
    <row r="193" spans="1:30" ht="15" customHeight="1" x14ac:dyDescent="0.25">
      <c r="A193" s="43" t="s">
        <v>0</v>
      </c>
      <c r="B193" s="44" t="s">
        <v>1</v>
      </c>
      <c r="C193" s="44" t="s">
        <v>643</v>
      </c>
      <c r="D193" s="44"/>
      <c r="E193" s="45">
        <v>100</v>
      </c>
      <c r="F193" s="21">
        <v>20.399999999999999</v>
      </c>
      <c r="G193" s="19">
        <f t="shared" si="10"/>
        <v>20.399999999999999</v>
      </c>
      <c r="H193" s="215" t="s">
        <v>733</v>
      </c>
      <c r="I193" s="45">
        <v>401000000</v>
      </c>
      <c r="J193" s="44" t="s">
        <v>76</v>
      </c>
      <c r="K193" s="44" t="s">
        <v>76</v>
      </c>
      <c r="L193" s="44" t="s">
        <v>178</v>
      </c>
      <c r="M193" s="44" t="s">
        <v>41</v>
      </c>
      <c r="N193" s="44" t="s">
        <v>38</v>
      </c>
      <c r="O193" s="45">
        <v>211</v>
      </c>
      <c r="P193" s="45">
        <v>2112</v>
      </c>
      <c r="Q193" s="44" t="s">
        <v>645</v>
      </c>
      <c r="R193" s="45">
        <v>21111</v>
      </c>
      <c r="S193" s="44" t="s">
        <v>41</v>
      </c>
      <c r="T193" s="44"/>
      <c r="U193" s="44"/>
      <c r="V193" s="73" t="s">
        <v>618</v>
      </c>
      <c r="W193" s="23"/>
      <c r="X193" s="10"/>
      <c r="Y193" s="23"/>
      <c r="Z193" s="23"/>
      <c r="AA193" s="23"/>
      <c r="AB193" s="23"/>
      <c r="AC193" s="23"/>
      <c r="AD193" s="11"/>
    </row>
    <row r="194" spans="1:30" ht="15" customHeight="1" x14ac:dyDescent="0.25">
      <c r="A194" s="43" t="s">
        <v>0</v>
      </c>
      <c r="B194" s="44" t="s">
        <v>1</v>
      </c>
      <c r="C194" s="44" t="s">
        <v>643</v>
      </c>
      <c r="D194" s="44"/>
      <c r="E194" s="45">
        <v>100</v>
      </c>
      <c r="F194" s="21">
        <v>20.399999999999999</v>
      </c>
      <c r="G194" s="19">
        <f t="shared" si="10"/>
        <v>20.399999999999999</v>
      </c>
      <c r="H194" s="215" t="s">
        <v>733</v>
      </c>
      <c r="I194" s="45">
        <v>401000000</v>
      </c>
      <c r="J194" s="44" t="s">
        <v>76</v>
      </c>
      <c r="K194" s="44" t="s">
        <v>76</v>
      </c>
      <c r="L194" s="44" t="s">
        <v>178</v>
      </c>
      <c r="M194" s="44" t="s">
        <v>41</v>
      </c>
      <c r="N194" s="44" t="s">
        <v>38</v>
      </c>
      <c r="O194" s="45">
        <v>211</v>
      </c>
      <c r="P194" s="45">
        <v>2112</v>
      </c>
      <c r="Q194" s="44" t="s">
        <v>645</v>
      </c>
      <c r="R194" s="45">
        <v>21111</v>
      </c>
      <c r="S194" s="44" t="s">
        <v>41</v>
      </c>
      <c r="T194" s="44"/>
      <c r="U194" s="44"/>
      <c r="V194" s="73" t="s">
        <v>618</v>
      </c>
      <c r="W194" s="23"/>
      <c r="X194" s="10"/>
      <c r="Y194" s="23"/>
      <c r="Z194" s="23"/>
      <c r="AA194" s="23"/>
      <c r="AB194" s="23"/>
      <c r="AC194" s="23"/>
      <c r="AD194" s="11"/>
    </row>
    <row r="195" spans="1:30" ht="15" customHeight="1" x14ac:dyDescent="0.25">
      <c r="A195" s="43" t="s">
        <v>0</v>
      </c>
      <c r="B195" s="44" t="s">
        <v>1</v>
      </c>
      <c r="C195" s="44" t="s">
        <v>643</v>
      </c>
      <c r="D195" s="44"/>
      <c r="E195" s="45">
        <v>100</v>
      </c>
      <c r="F195" s="21">
        <v>20.399999999999999</v>
      </c>
      <c r="G195" s="19">
        <f t="shared" si="10"/>
        <v>20.399999999999999</v>
      </c>
      <c r="H195" s="215" t="s">
        <v>733</v>
      </c>
      <c r="I195" s="45">
        <v>401000000</v>
      </c>
      <c r="J195" s="44" t="s">
        <v>76</v>
      </c>
      <c r="K195" s="44" t="s">
        <v>76</v>
      </c>
      <c r="L195" s="44" t="s">
        <v>178</v>
      </c>
      <c r="M195" s="44" t="s">
        <v>41</v>
      </c>
      <c r="N195" s="44" t="s">
        <v>38</v>
      </c>
      <c r="O195" s="45">
        <v>211</v>
      </c>
      <c r="P195" s="45">
        <v>2112</v>
      </c>
      <c r="Q195" s="44" t="s">
        <v>645</v>
      </c>
      <c r="R195" s="45">
        <v>21111</v>
      </c>
      <c r="S195" s="44" t="s">
        <v>41</v>
      </c>
      <c r="T195" s="44"/>
      <c r="U195" s="44"/>
      <c r="V195" s="73" t="s">
        <v>618</v>
      </c>
      <c r="W195" s="23"/>
      <c r="X195" s="10"/>
      <c r="Y195" s="23"/>
      <c r="Z195" s="23"/>
      <c r="AA195" s="23"/>
      <c r="AB195" s="23"/>
      <c r="AC195" s="23"/>
      <c r="AD195" s="11"/>
    </row>
    <row r="196" spans="1:30" ht="15" customHeight="1" x14ac:dyDescent="0.25">
      <c r="A196" s="43" t="s">
        <v>0</v>
      </c>
      <c r="B196" s="44" t="s">
        <v>1</v>
      </c>
      <c r="C196" s="44" t="s">
        <v>643</v>
      </c>
      <c r="D196" s="44"/>
      <c r="E196" s="45">
        <v>100</v>
      </c>
      <c r="F196" s="21">
        <v>20.399999999999999</v>
      </c>
      <c r="G196" s="19">
        <f t="shared" si="10"/>
        <v>20.399999999999999</v>
      </c>
      <c r="H196" s="215" t="s">
        <v>733</v>
      </c>
      <c r="I196" s="45">
        <v>401000000</v>
      </c>
      <c r="J196" s="44" t="s">
        <v>76</v>
      </c>
      <c r="K196" s="44" t="s">
        <v>76</v>
      </c>
      <c r="L196" s="44" t="s">
        <v>178</v>
      </c>
      <c r="M196" s="44" t="s">
        <v>41</v>
      </c>
      <c r="N196" s="44" t="s">
        <v>38</v>
      </c>
      <c r="O196" s="45">
        <v>211</v>
      </c>
      <c r="P196" s="45">
        <v>2112</v>
      </c>
      <c r="Q196" s="44" t="s">
        <v>645</v>
      </c>
      <c r="R196" s="45">
        <v>21111</v>
      </c>
      <c r="S196" s="44" t="s">
        <v>41</v>
      </c>
      <c r="T196" s="44"/>
      <c r="U196" s="44"/>
      <c r="V196" s="73" t="s">
        <v>618</v>
      </c>
      <c r="W196" s="23"/>
      <c r="X196" s="10"/>
      <c r="Y196" s="23"/>
      <c r="Z196" s="23"/>
      <c r="AA196" s="23"/>
      <c r="AB196" s="23"/>
      <c r="AC196" s="23"/>
      <c r="AD196" s="11"/>
    </row>
    <row r="197" spans="1:30" ht="15" customHeight="1" x14ac:dyDescent="0.25">
      <c r="A197" s="43" t="s">
        <v>0</v>
      </c>
      <c r="B197" s="44" t="s">
        <v>1</v>
      </c>
      <c r="C197" s="44" t="s">
        <v>643</v>
      </c>
      <c r="D197" s="44"/>
      <c r="E197" s="45">
        <v>100</v>
      </c>
      <c r="F197" s="21">
        <v>20.65</v>
      </c>
      <c r="G197" s="19">
        <f t="shared" si="10"/>
        <v>20.65</v>
      </c>
      <c r="H197" s="215" t="s">
        <v>733</v>
      </c>
      <c r="I197" s="45">
        <v>401000000</v>
      </c>
      <c r="J197" s="44" t="s">
        <v>76</v>
      </c>
      <c r="K197" s="44" t="s">
        <v>76</v>
      </c>
      <c r="L197" s="44" t="s">
        <v>178</v>
      </c>
      <c r="M197" s="44" t="s">
        <v>41</v>
      </c>
      <c r="N197" s="44" t="s">
        <v>38</v>
      </c>
      <c r="O197" s="45">
        <v>211</v>
      </c>
      <c r="P197" s="45">
        <v>2112</v>
      </c>
      <c r="Q197" s="44" t="s">
        <v>645</v>
      </c>
      <c r="R197" s="45">
        <v>21111</v>
      </c>
      <c r="S197" s="44" t="s">
        <v>41</v>
      </c>
      <c r="T197" s="44"/>
      <c r="U197" s="44"/>
      <c r="V197" s="73" t="s">
        <v>618</v>
      </c>
      <c r="W197" s="23"/>
      <c r="X197" s="10"/>
      <c r="Y197" s="23"/>
      <c r="Z197" s="23"/>
      <c r="AA197" s="23"/>
      <c r="AB197" s="23"/>
      <c r="AC197" s="23"/>
      <c r="AD197" s="11"/>
    </row>
    <row r="198" spans="1:30" ht="15" customHeight="1" x14ac:dyDescent="0.25">
      <c r="A198" s="43" t="s">
        <v>0</v>
      </c>
      <c r="B198" s="44" t="s">
        <v>1</v>
      </c>
      <c r="C198" s="44" t="s">
        <v>643</v>
      </c>
      <c r="D198" s="44"/>
      <c r="E198" s="45">
        <v>100</v>
      </c>
      <c r="F198" s="21">
        <v>20.65</v>
      </c>
      <c r="G198" s="19">
        <f t="shared" si="10"/>
        <v>20.65</v>
      </c>
      <c r="H198" s="215" t="s">
        <v>733</v>
      </c>
      <c r="I198" s="45">
        <v>401000000</v>
      </c>
      <c r="J198" s="44" t="s">
        <v>76</v>
      </c>
      <c r="K198" s="44" t="s">
        <v>76</v>
      </c>
      <c r="L198" s="44" t="s">
        <v>178</v>
      </c>
      <c r="M198" s="44" t="s">
        <v>41</v>
      </c>
      <c r="N198" s="44" t="s">
        <v>38</v>
      </c>
      <c r="O198" s="45">
        <v>211</v>
      </c>
      <c r="P198" s="45">
        <v>2112</v>
      </c>
      <c r="Q198" s="44" t="s">
        <v>645</v>
      </c>
      <c r="R198" s="45">
        <v>21111</v>
      </c>
      <c r="S198" s="44" t="s">
        <v>41</v>
      </c>
      <c r="T198" s="44"/>
      <c r="U198" s="44"/>
      <c r="V198" s="73" t="s">
        <v>618</v>
      </c>
      <c r="W198" s="23"/>
      <c r="X198" s="10"/>
      <c r="Y198" s="23"/>
      <c r="Z198" s="23"/>
      <c r="AA198" s="23"/>
      <c r="AB198" s="23"/>
      <c r="AC198" s="23"/>
      <c r="AD198" s="11"/>
    </row>
    <row r="199" spans="1:30" ht="15" customHeight="1" x14ac:dyDescent="0.25">
      <c r="A199" s="43" t="s">
        <v>0</v>
      </c>
      <c r="B199" s="44" t="s">
        <v>1</v>
      </c>
      <c r="C199" s="44" t="s">
        <v>643</v>
      </c>
      <c r="D199" s="44"/>
      <c r="E199" s="45">
        <v>100</v>
      </c>
      <c r="F199" s="21">
        <v>20.65</v>
      </c>
      <c r="G199" s="19">
        <f t="shared" si="10"/>
        <v>20.65</v>
      </c>
      <c r="H199" s="215" t="s">
        <v>733</v>
      </c>
      <c r="I199" s="45">
        <v>401000000</v>
      </c>
      <c r="J199" s="44" t="s">
        <v>76</v>
      </c>
      <c r="K199" s="44" t="s">
        <v>76</v>
      </c>
      <c r="L199" s="44" t="s">
        <v>178</v>
      </c>
      <c r="M199" s="44" t="s">
        <v>41</v>
      </c>
      <c r="N199" s="44" t="s">
        <v>38</v>
      </c>
      <c r="O199" s="45">
        <v>211</v>
      </c>
      <c r="P199" s="45">
        <v>2112</v>
      </c>
      <c r="Q199" s="44" t="s">
        <v>645</v>
      </c>
      <c r="R199" s="45">
        <v>21111</v>
      </c>
      <c r="S199" s="44" t="s">
        <v>41</v>
      </c>
      <c r="T199" s="44"/>
      <c r="U199" s="44"/>
      <c r="V199" s="73" t="s">
        <v>674</v>
      </c>
      <c r="W199" s="23"/>
      <c r="X199" s="10"/>
      <c r="Y199" s="23"/>
      <c r="Z199" s="23"/>
      <c r="AA199" s="23"/>
      <c r="AB199" s="23"/>
      <c r="AC199" s="23"/>
      <c r="AD199" s="11"/>
    </row>
    <row r="200" spans="1:30" ht="15" customHeight="1" x14ac:dyDescent="0.25">
      <c r="A200" s="43" t="s">
        <v>0</v>
      </c>
      <c r="B200" s="44" t="s">
        <v>1</v>
      </c>
      <c r="C200" s="44" t="s">
        <v>643</v>
      </c>
      <c r="D200" s="44"/>
      <c r="E200" s="45">
        <v>100</v>
      </c>
      <c r="F200" s="21">
        <v>20.65</v>
      </c>
      <c r="G200" s="19">
        <f t="shared" si="10"/>
        <v>20.65</v>
      </c>
      <c r="H200" s="215" t="s">
        <v>733</v>
      </c>
      <c r="I200" s="45">
        <v>401000000</v>
      </c>
      <c r="J200" s="44" t="s">
        <v>76</v>
      </c>
      <c r="K200" s="44" t="s">
        <v>76</v>
      </c>
      <c r="L200" s="44" t="s">
        <v>178</v>
      </c>
      <c r="M200" s="44" t="s">
        <v>41</v>
      </c>
      <c r="N200" s="44" t="s">
        <v>38</v>
      </c>
      <c r="O200" s="45">
        <v>211</v>
      </c>
      <c r="P200" s="45">
        <v>2112</v>
      </c>
      <c r="Q200" s="44" t="s">
        <v>645</v>
      </c>
      <c r="R200" s="45">
        <v>21111</v>
      </c>
      <c r="S200" s="44" t="s">
        <v>41</v>
      </c>
      <c r="T200" s="44"/>
      <c r="U200" s="44"/>
      <c r="V200" s="73" t="s">
        <v>618</v>
      </c>
      <c r="W200" s="23"/>
      <c r="X200" s="10"/>
      <c r="Y200" s="23"/>
      <c r="Z200" s="23"/>
      <c r="AA200" s="23"/>
      <c r="AB200" s="23"/>
      <c r="AC200" s="23"/>
      <c r="AD200" s="11"/>
    </row>
    <row r="201" spans="1:30" ht="15" customHeight="1" x14ac:dyDescent="0.25">
      <c r="A201" s="43" t="s">
        <v>0</v>
      </c>
      <c r="B201" s="44" t="s">
        <v>1</v>
      </c>
      <c r="C201" s="44" t="s">
        <v>643</v>
      </c>
      <c r="D201" s="44"/>
      <c r="E201" s="45">
        <v>100</v>
      </c>
      <c r="F201" s="21">
        <v>20.65</v>
      </c>
      <c r="G201" s="19">
        <f t="shared" si="10"/>
        <v>20.65</v>
      </c>
      <c r="H201" s="215" t="s">
        <v>733</v>
      </c>
      <c r="I201" s="45">
        <v>401000000</v>
      </c>
      <c r="J201" s="44" t="s">
        <v>76</v>
      </c>
      <c r="K201" s="44" t="s">
        <v>76</v>
      </c>
      <c r="L201" s="44" t="s">
        <v>178</v>
      </c>
      <c r="M201" s="44" t="s">
        <v>41</v>
      </c>
      <c r="N201" s="44" t="s">
        <v>38</v>
      </c>
      <c r="O201" s="45">
        <v>211</v>
      </c>
      <c r="P201" s="45">
        <v>2112</v>
      </c>
      <c r="Q201" s="44" t="s">
        <v>645</v>
      </c>
      <c r="R201" s="45">
        <v>21111</v>
      </c>
      <c r="S201" s="44" t="s">
        <v>41</v>
      </c>
      <c r="T201" s="44"/>
      <c r="U201" s="44"/>
      <c r="V201" s="73" t="s">
        <v>618</v>
      </c>
      <c r="W201" s="23"/>
      <c r="X201" s="10"/>
      <c r="Y201" s="23"/>
      <c r="Z201" s="23"/>
      <c r="AA201" s="23"/>
      <c r="AB201" s="23"/>
      <c r="AC201" s="23"/>
      <c r="AD201" s="11"/>
    </row>
    <row r="202" spans="1:30" ht="15" customHeight="1" x14ac:dyDescent="0.25">
      <c r="A202" s="43" t="s">
        <v>0</v>
      </c>
      <c r="B202" s="44" t="s">
        <v>1</v>
      </c>
      <c r="C202" s="44" t="s">
        <v>643</v>
      </c>
      <c r="D202" s="44"/>
      <c r="E202" s="45">
        <v>100</v>
      </c>
      <c r="F202" s="21">
        <v>20.65</v>
      </c>
      <c r="G202" s="19">
        <f t="shared" si="10"/>
        <v>20.65</v>
      </c>
      <c r="H202" s="215" t="s">
        <v>733</v>
      </c>
      <c r="I202" s="45">
        <v>401000000</v>
      </c>
      <c r="J202" s="44" t="s">
        <v>76</v>
      </c>
      <c r="K202" s="44" t="s">
        <v>76</v>
      </c>
      <c r="L202" s="44" t="s">
        <v>178</v>
      </c>
      <c r="M202" s="44" t="s">
        <v>41</v>
      </c>
      <c r="N202" s="44" t="s">
        <v>38</v>
      </c>
      <c r="O202" s="45">
        <v>211</v>
      </c>
      <c r="P202" s="45">
        <v>2112</v>
      </c>
      <c r="Q202" s="44" t="s">
        <v>645</v>
      </c>
      <c r="R202" s="45">
        <v>21111</v>
      </c>
      <c r="S202" s="44" t="s">
        <v>41</v>
      </c>
      <c r="T202" s="44"/>
      <c r="U202" s="44"/>
      <c r="V202" s="73" t="s">
        <v>618</v>
      </c>
      <c r="W202" s="23"/>
      <c r="X202" s="10"/>
      <c r="Y202" s="23"/>
      <c r="Z202" s="23"/>
      <c r="AA202" s="23"/>
      <c r="AB202" s="23"/>
      <c r="AC202" s="23"/>
      <c r="AD202" s="11"/>
    </row>
    <row r="203" spans="1:30" ht="15" customHeight="1" x14ac:dyDescent="0.25">
      <c r="A203" s="43" t="s">
        <v>0</v>
      </c>
      <c r="B203" s="44" t="s">
        <v>1</v>
      </c>
      <c r="C203" s="44" t="s">
        <v>643</v>
      </c>
      <c r="D203" s="44"/>
      <c r="E203" s="45">
        <v>100</v>
      </c>
      <c r="F203" s="21">
        <v>20.65</v>
      </c>
      <c r="G203" s="19">
        <f t="shared" si="10"/>
        <v>20.65</v>
      </c>
      <c r="H203" s="215" t="s">
        <v>733</v>
      </c>
      <c r="I203" s="45">
        <v>401000000</v>
      </c>
      <c r="J203" s="44" t="s">
        <v>76</v>
      </c>
      <c r="K203" s="44" t="s">
        <v>76</v>
      </c>
      <c r="L203" s="44" t="s">
        <v>178</v>
      </c>
      <c r="M203" s="44" t="s">
        <v>41</v>
      </c>
      <c r="N203" s="44" t="s">
        <v>38</v>
      </c>
      <c r="O203" s="45">
        <v>211</v>
      </c>
      <c r="P203" s="45">
        <v>2112</v>
      </c>
      <c r="Q203" s="44" t="s">
        <v>645</v>
      </c>
      <c r="R203" s="45">
        <v>21111</v>
      </c>
      <c r="S203" s="44" t="s">
        <v>41</v>
      </c>
      <c r="T203" s="44"/>
      <c r="U203" s="44"/>
      <c r="V203" s="73" t="s">
        <v>618</v>
      </c>
      <c r="W203" s="23"/>
      <c r="X203" s="10"/>
      <c r="Y203" s="23"/>
      <c r="Z203" s="23"/>
      <c r="AA203" s="23"/>
      <c r="AB203" s="23"/>
      <c r="AC203" s="23"/>
      <c r="AD203" s="11"/>
    </row>
    <row r="204" spans="1:30" ht="15" customHeight="1" x14ac:dyDescent="0.25">
      <c r="A204" s="43" t="s">
        <v>0</v>
      </c>
      <c r="B204" s="44" t="s">
        <v>1</v>
      </c>
      <c r="C204" s="44" t="s">
        <v>643</v>
      </c>
      <c r="D204" s="44"/>
      <c r="E204" s="45">
        <v>100</v>
      </c>
      <c r="F204" s="21">
        <v>20.65</v>
      </c>
      <c r="G204" s="19">
        <f t="shared" si="10"/>
        <v>20.65</v>
      </c>
      <c r="H204" s="215" t="s">
        <v>733</v>
      </c>
      <c r="I204" s="45">
        <v>401000000</v>
      </c>
      <c r="J204" s="44" t="s">
        <v>76</v>
      </c>
      <c r="K204" s="44" t="s">
        <v>76</v>
      </c>
      <c r="L204" s="44" t="s">
        <v>178</v>
      </c>
      <c r="M204" s="44" t="s">
        <v>41</v>
      </c>
      <c r="N204" s="44" t="s">
        <v>38</v>
      </c>
      <c r="O204" s="45">
        <v>211</v>
      </c>
      <c r="P204" s="45">
        <v>2112</v>
      </c>
      <c r="Q204" s="44" t="s">
        <v>645</v>
      </c>
      <c r="R204" s="45">
        <v>21111</v>
      </c>
      <c r="S204" s="44" t="s">
        <v>41</v>
      </c>
      <c r="T204" s="44"/>
      <c r="U204" s="44"/>
      <c r="V204" s="73" t="s">
        <v>618</v>
      </c>
      <c r="W204" s="23"/>
      <c r="X204" s="10"/>
      <c r="Y204" s="23"/>
      <c r="Z204" s="23"/>
      <c r="AA204" s="23"/>
      <c r="AB204" s="23"/>
      <c r="AC204" s="23"/>
      <c r="AD204" s="11"/>
    </row>
    <row r="205" spans="1:30" ht="15" customHeight="1" x14ac:dyDescent="0.25">
      <c r="A205" s="43" t="s">
        <v>0</v>
      </c>
      <c r="B205" s="44" t="s">
        <v>1</v>
      </c>
      <c r="C205" s="44" t="s">
        <v>643</v>
      </c>
      <c r="D205" s="44"/>
      <c r="E205" s="45">
        <v>100</v>
      </c>
      <c r="F205" s="21">
        <v>20.65</v>
      </c>
      <c r="G205" s="19">
        <f t="shared" si="10"/>
        <v>20.65</v>
      </c>
      <c r="H205" s="215" t="s">
        <v>733</v>
      </c>
      <c r="I205" s="45">
        <v>401000000</v>
      </c>
      <c r="J205" s="44" t="s">
        <v>76</v>
      </c>
      <c r="K205" s="44" t="s">
        <v>76</v>
      </c>
      <c r="L205" s="44" t="s">
        <v>178</v>
      </c>
      <c r="M205" s="44" t="s">
        <v>41</v>
      </c>
      <c r="N205" s="44" t="s">
        <v>38</v>
      </c>
      <c r="O205" s="45">
        <v>211</v>
      </c>
      <c r="P205" s="45">
        <v>2112</v>
      </c>
      <c r="Q205" s="44" t="s">
        <v>645</v>
      </c>
      <c r="R205" s="45">
        <v>21111</v>
      </c>
      <c r="S205" s="44" t="s">
        <v>41</v>
      </c>
      <c r="T205" s="44"/>
      <c r="U205" s="44"/>
      <c r="V205" s="73" t="s">
        <v>618</v>
      </c>
      <c r="W205" s="23"/>
      <c r="X205" s="10"/>
      <c r="Y205" s="23"/>
      <c r="Z205" s="23"/>
      <c r="AA205" s="23"/>
      <c r="AB205" s="23"/>
      <c r="AC205" s="23"/>
      <c r="AD205" s="11"/>
    </row>
    <row r="206" spans="1:30" ht="15" customHeight="1" x14ac:dyDescent="0.25">
      <c r="A206" s="43" t="s">
        <v>0</v>
      </c>
      <c r="B206" s="44" t="s">
        <v>1</v>
      </c>
      <c r="C206" s="44" t="s">
        <v>643</v>
      </c>
      <c r="D206" s="44"/>
      <c r="E206" s="45">
        <v>100</v>
      </c>
      <c r="F206" s="21">
        <v>20.65</v>
      </c>
      <c r="G206" s="19">
        <f t="shared" si="10"/>
        <v>20.65</v>
      </c>
      <c r="H206" s="215" t="s">
        <v>733</v>
      </c>
      <c r="I206" s="45">
        <v>401000000</v>
      </c>
      <c r="J206" s="44" t="s">
        <v>76</v>
      </c>
      <c r="K206" s="44" t="s">
        <v>76</v>
      </c>
      <c r="L206" s="44" t="s">
        <v>178</v>
      </c>
      <c r="M206" s="44" t="s">
        <v>41</v>
      </c>
      <c r="N206" s="44" t="s">
        <v>38</v>
      </c>
      <c r="O206" s="45">
        <v>211</v>
      </c>
      <c r="P206" s="45">
        <v>2112</v>
      </c>
      <c r="Q206" s="44" t="s">
        <v>645</v>
      </c>
      <c r="R206" s="45">
        <v>21111</v>
      </c>
      <c r="S206" s="44" t="s">
        <v>41</v>
      </c>
      <c r="T206" s="44"/>
      <c r="U206" s="44"/>
      <c r="V206" s="73" t="s">
        <v>618</v>
      </c>
      <c r="W206" s="23"/>
      <c r="X206" s="10"/>
      <c r="Y206" s="23"/>
      <c r="Z206" s="23"/>
      <c r="AA206" s="23"/>
      <c r="AB206" s="23"/>
      <c r="AC206" s="23"/>
      <c r="AD206" s="11"/>
    </row>
    <row r="207" spans="1:30" ht="15" customHeight="1" x14ac:dyDescent="0.25">
      <c r="A207" s="43" t="s">
        <v>0</v>
      </c>
      <c r="B207" s="44" t="s">
        <v>1</v>
      </c>
      <c r="C207" s="44" t="s">
        <v>643</v>
      </c>
      <c r="D207" s="44"/>
      <c r="E207" s="45">
        <v>100</v>
      </c>
      <c r="F207" s="21">
        <v>20.65</v>
      </c>
      <c r="G207" s="19">
        <f t="shared" si="10"/>
        <v>20.65</v>
      </c>
      <c r="H207" s="215" t="s">
        <v>733</v>
      </c>
      <c r="I207" s="45">
        <v>401000000</v>
      </c>
      <c r="J207" s="44" t="s">
        <v>76</v>
      </c>
      <c r="K207" s="44" t="s">
        <v>76</v>
      </c>
      <c r="L207" s="44" t="s">
        <v>178</v>
      </c>
      <c r="M207" s="44" t="s">
        <v>41</v>
      </c>
      <c r="N207" s="44" t="s">
        <v>38</v>
      </c>
      <c r="O207" s="45">
        <v>211</v>
      </c>
      <c r="P207" s="45">
        <v>2112</v>
      </c>
      <c r="Q207" s="44" t="s">
        <v>645</v>
      </c>
      <c r="R207" s="45">
        <v>21111</v>
      </c>
      <c r="S207" s="44" t="s">
        <v>41</v>
      </c>
      <c r="T207" s="44"/>
      <c r="U207" s="44"/>
      <c r="V207" s="73" t="s">
        <v>618</v>
      </c>
      <c r="W207" s="23"/>
      <c r="X207" s="10"/>
      <c r="Y207" s="23"/>
      <c r="Z207" s="23"/>
      <c r="AA207" s="23"/>
      <c r="AB207" s="23"/>
      <c r="AC207" s="23"/>
      <c r="AD207" s="11"/>
    </row>
    <row r="208" spans="1:30" ht="15" customHeight="1" x14ac:dyDescent="0.25">
      <c r="A208" s="43" t="s">
        <v>0</v>
      </c>
      <c r="B208" s="44" t="s">
        <v>1</v>
      </c>
      <c r="C208" s="44" t="s">
        <v>643</v>
      </c>
      <c r="D208" s="44"/>
      <c r="E208" s="45">
        <v>100</v>
      </c>
      <c r="F208" s="21">
        <v>20.65</v>
      </c>
      <c r="G208" s="19">
        <f t="shared" si="10"/>
        <v>20.65</v>
      </c>
      <c r="H208" s="215" t="s">
        <v>733</v>
      </c>
      <c r="I208" s="45">
        <v>401000000</v>
      </c>
      <c r="J208" s="44" t="s">
        <v>76</v>
      </c>
      <c r="K208" s="44" t="s">
        <v>76</v>
      </c>
      <c r="L208" s="44" t="s">
        <v>178</v>
      </c>
      <c r="M208" s="44" t="s">
        <v>41</v>
      </c>
      <c r="N208" s="44" t="s">
        <v>38</v>
      </c>
      <c r="O208" s="45">
        <v>211</v>
      </c>
      <c r="P208" s="45">
        <v>2112</v>
      </c>
      <c r="Q208" s="44" t="s">
        <v>645</v>
      </c>
      <c r="R208" s="45">
        <v>21111</v>
      </c>
      <c r="S208" s="44" t="s">
        <v>41</v>
      </c>
      <c r="T208" s="44"/>
      <c r="U208" s="44"/>
      <c r="V208" s="73" t="s">
        <v>618</v>
      </c>
      <c r="W208" s="23"/>
      <c r="X208" s="10"/>
      <c r="Y208" s="23"/>
      <c r="Z208" s="23"/>
      <c r="AA208" s="23"/>
      <c r="AB208" s="23"/>
      <c r="AC208" s="23"/>
      <c r="AD208" s="11"/>
    </row>
    <row r="209" spans="1:30" ht="15" customHeight="1" x14ac:dyDescent="0.25">
      <c r="A209" s="43" t="s">
        <v>0</v>
      </c>
      <c r="B209" s="44" t="s">
        <v>1</v>
      </c>
      <c r="C209" s="44" t="s">
        <v>643</v>
      </c>
      <c r="D209" s="44"/>
      <c r="E209" s="45">
        <v>100</v>
      </c>
      <c r="F209" s="19">
        <v>34.81</v>
      </c>
      <c r="G209" s="19">
        <f t="shared" si="10"/>
        <v>34.81</v>
      </c>
      <c r="H209" s="215" t="s">
        <v>733</v>
      </c>
      <c r="I209" s="45">
        <v>401000000</v>
      </c>
      <c r="J209" s="44" t="s">
        <v>76</v>
      </c>
      <c r="K209" s="44" t="s">
        <v>76</v>
      </c>
      <c r="L209" s="44" t="s">
        <v>178</v>
      </c>
      <c r="M209" s="44" t="s">
        <v>164</v>
      </c>
      <c r="N209" s="44" t="s">
        <v>38</v>
      </c>
      <c r="O209" s="45">
        <v>231</v>
      </c>
      <c r="P209" s="45">
        <v>2312</v>
      </c>
      <c r="Q209" s="44" t="s">
        <v>646</v>
      </c>
      <c r="R209" s="45">
        <v>23212</v>
      </c>
      <c r="S209" s="227" t="s">
        <v>747</v>
      </c>
      <c r="T209" s="44"/>
      <c r="U209" s="44"/>
      <c r="V209" s="73"/>
      <c r="W209" s="23"/>
      <c r="X209" s="10"/>
      <c r="Y209" s="23"/>
      <c r="Z209" s="23"/>
      <c r="AA209" s="23"/>
      <c r="AB209" s="23"/>
      <c r="AC209" s="23"/>
      <c r="AD209" s="11"/>
    </row>
    <row r="210" spans="1:30" ht="15" customHeight="1" x14ac:dyDescent="0.25">
      <c r="A210" s="127" t="s">
        <v>0</v>
      </c>
      <c r="B210" s="63" t="s">
        <v>1</v>
      </c>
      <c r="C210" s="63" t="s">
        <v>643</v>
      </c>
      <c r="D210" s="63"/>
      <c r="E210" s="62">
        <v>100</v>
      </c>
      <c r="F210" s="19">
        <v>11.26</v>
      </c>
      <c r="G210" s="19">
        <f t="shared" si="10"/>
        <v>11.26</v>
      </c>
      <c r="H210" s="215" t="s">
        <v>733</v>
      </c>
      <c r="I210" s="62">
        <v>606040100</v>
      </c>
      <c r="J210" s="63" t="s">
        <v>5</v>
      </c>
      <c r="K210" s="63" t="s">
        <v>5</v>
      </c>
      <c r="L210" s="63" t="s">
        <v>39</v>
      </c>
      <c r="M210" s="63" t="s">
        <v>37</v>
      </c>
      <c r="N210" s="63" t="s">
        <v>38</v>
      </c>
      <c r="O210" s="62">
        <v>281</v>
      </c>
      <c r="P210" s="62">
        <v>2811</v>
      </c>
      <c r="Q210" s="63" t="s">
        <v>647</v>
      </c>
      <c r="R210" s="62">
        <v>27111</v>
      </c>
      <c r="S210" s="228" t="s">
        <v>748</v>
      </c>
      <c r="T210" s="63"/>
      <c r="U210" s="63"/>
      <c r="V210" s="64"/>
      <c r="W210" s="23"/>
      <c r="X210" s="10"/>
      <c r="Y210" s="23"/>
      <c r="Z210" s="23"/>
      <c r="AA210" s="23"/>
      <c r="AB210" s="23"/>
      <c r="AC210" s="23"/>
      <c r="AD210" s="11"/>
    </row>
    <row r="211" spans="1:30" ht="15" customHeight="1" x14ac:dyDescent="0.25">
      <c r="A211" s="127" t="s">
        <v>0</v>
      </c>
      <c r="B211" s="63" t="s">
        <v>1</v>
      </c>
      <c r="C211" s="63" t="s">
        <v>643</v>
      </c>
      <c r="D211" s="63"/>
      <c r="E211" s="62">
        <v>100</v>
      </c>
      <c r="F211" s="22">
        <v>11.26</v>
      </c>
      <c r="G211" s="19">
        <f t="shared" si="10"/>
        <v>11.26</v>
      </c>
      <c r="H211" s="215" t="s">
        <v>733</v>
      </c>
      <c r="I211" s="62">
        <v>600000000</v>
      </c>
      <c r="J211" s="63" t="s">
        <v>5</v>
      </c>
      <c r="K211" s="63" t="s">
        <v>5</v>
      </c>
      <c r="L211" s="63" t="s">
        <v>6</v>
      </c>
      <c r="M211" s="63" t="s">
        <v>43</v>
      </c>
      <c r="N211" s="63" t="s">
        <v>44</v>
      </c>
      <c r="O211" s="62">
        <v>411</v>
      </c>
      <c r="P211" s="62">
        <v>4110</v>
      </c>
      <c r="Q211" s="63" t="s">
        <v>649</v>
      </c>
      <c r="R211" s="62">
        <v>41112</v>
      </c>
      <c r="S211" s="63" t="s">
        <v>736</v>
      </c>
      <c r="T211" s="63"/>
      <c r="U211" s="63"/>
      <c r="V211" s="64"/>
      <c r="W211" s="23"/>
      <c r="X211" s="10"/>
      <c r="Y211" s="23"/>
      <c r="Z211" s="23"/>
      <c r="AA211" s="23"/>
      <c r="AB211" s="23"/>
      <c r="AC211" s="23"/>
      <c r="AD211" s="11"/>
    </row>
    <row r="212" spans="1:30" ht="15" customHeight="1" x14ac:dyDescent="0.25">
      <c r="A212" s="43" t="s">
        <v>0</v>
      </c>
      <c r="B212" s="44" t="s">
        <v>1</v>
      </c>
      <c r="C212" s="44" t="s">
        <v>643</v>
      </c>
      <c r="D212" s="44"/>
      <c r="E212" s="45">
        <v>100</v>
      </c>
      <c r="F212" s="27">
        <v>13.57</v>
      </c>
      <c r="G212" s="19">
        <f t="shared" si="10"/>
        <v>13.57</v>
      </c>
      <c r="H212" s="215" t="s">
        <v>733</v>
      </c>
      <c r="I212" s="45">
        <v>401000000</v>
      </c>
      <c r="J212" s="44" t="s">
        <v>76</v>
      </c>
      <c r="K212" s="44" t="s">
        <v>76</v>
      </c>
      <c r="L212" s="44" t="s">
        <v>178</v>
      </c>
      <c r="M212" s="44" t="s">
        <v>258</v>
      </c>
      <c r="N212" s="44" t="s">
        <v>44</v>
      </c>
      <c r="O212" s="45">
        <v>421</v>
      </c>
      <c r="P212" s="45">
        <v>4212</v>
      </c>
      <c r="Q212" s="44" t="s">
        <v>650</v>
      </c>
      <c r="R212" s="45">
        <v>42112</v>
      </c>
      <c r="S212" s="44" t="s">
        <v>737</v>
      </c>
      <c r="T212" s="44"/>
      <c r="U212" s="44"/>
      <c r="V212" s="73"/>
      <c r="W212" s="23"/>
      <c r="X212" s="10"/>
      <c r="Y212" s="23"/>
      <c r="Z212" s="23"/>
      <c r="AA212" s="23"/>
      <c r="AB212" s="23"/>
      <c r="AC212" s="23"/>
      <c r="AD212" s="11"/>
    </row>
    <row r="213" spans="1:30" ht="15" customHeight="1" x14ac:dyDescent="0.25">
      <c r="A213" s="43" t="s">
        <v>0</v>
      </c>
      <c r="B213" s="44" t="s">
        <v>1</v>
      </c>
      <c r="C213" s="44" t="s">
        <v>643</v>
      </c>
      <c r="D213" s="44"/>
      <c r="E213" s="45">
        <v>100</v>
      </c>
      <c r="F213" s="27">
        <v>13.57</v>
      </c>
      <c r="G213" s="19">
        <f t="shared" si="10"/>
        <v>13.57</v>
      </c>
      <c r="H213" s="215" t="s">
        <v>733</v>
      </c>
      <c r="I213" s="45">
        <v>401000000</v>
      </c>
      <c r="J213" s="44" t="s">
        <v>76</v>
      </c>
      <c r="K213" s="44" t="s">
        <v>76</v>
      </c>
      <c r="L213" s="44" t="s">
        <v>178</v>
      </c>
      <c r="M213" s="44" t="s">
        <v>258</v>
      </c>
      <c r="N213" s="44" t="s">
        <v>44</v>
      </c>
      <c r="O213" s="45">
        <v>421</v>
      </c>
      <c r="P213" s="45">
        <v>4212</v>
      </c>
      <c r="Q213" s="44" t="s">
        <v>650</v>
      </c>
      <c r="R213" s="45">
        <v>42112</v>
      </c>
      <c r="S213" s="44" t="s">
        <v>737</v>
      </c>
      <c r="T213" s="44"/>
      <c r="U213" s="44"/>
      <c r="V213" s="73"/>
      <c r="W213" s="23"/>
      <c r="X213" s="10"/>
      <c r="Y213" s="23"/>
      <c r="Z213" s="23"/>
      <c r="AA213" s="23"/>
      <c r="AB213" s="23"/>
      <c r="AC213" s="23"/>
      <c r="AD213" s="11"/>
    </row>
    <row r="214" spans="1:30" ht="15" customHeight="1" x14ac:dyDescent="0.25">
      <c r="A214" s="43" t="s">
        <v>0</v>
      </c>
      <c r="B214" s="44" t="s">
        <v>1</v>
      </c>
      <c r="C214" s="44" t="s">
        <v>643</v>
      </c>
      <c r="D214" s="44"/>
      <c r="E214" s="45">
        <v>100</v>
      </c>
      <c r="F214" s="27">
        <v>13.57</v>
      </c>
      <c r="G214" s="19">
        <f t="shared" si="10"/>
        <v>13.57</v>
      </c>
      <c r="H214" s="215" t="s">
        <v>733</v>
      </c>
      <c r="I214" s="45">
        <v>401000000</v>
      </c>
      <c r="J214" s="44" t="s">
        <v>76</v>
      </c>
      <c r="K214" s="44" t="s">
        <v>76</v>
      </c>
      <c r="L214" s="44" t="s">
        <v>178</v>
      </c>
      <c r="M214" s="44" t="s">
        <v>258</v>
      </c>
      <c r="N214" s="44" t="s">
        <v>44</v>
      </c>
      <c r="O214" s="45">
        <v>421</v>
      </c>
      <c r="P214" s="45">
        <v>4212</v>
      </c>
      <c r="Q214" s="44" t="s">
        <v>650</v>
      </c>
      <c r="R214" s="45">
        <v>42112</v>
      </c>
      <c r="S214" s="44" t="s">
        <v>737</v>
      </c>
      <c r="T214" s="44"/>
      <c r="U214" s="44"/>
      <c r="V214" s="73"/>
      <c r="W214" s="23"/>
      <c r="X214" s="10"/>
      <c r="Y214" s="23"/>
      <c r="Z214" s="23"/>
      <c r="AA214" s="23"/>
      <c r="AB214" s="23"/>
      <c r="AC214" s="23"/>
      <c r="AD214" s="11"/>
    </row>
    <row r="215" spans="1:30" ht="15" customHeight="1" x14ac:dyDescent="0.25">
      <c r="A215" s="43" t="s">
        <v>0</v>
      </c>
      <c r="B215" s="44" t="s">
        <v>1</v>
      </c>
      <c r="C215" s="44" t="s">
        <v>643</v>
      </c>
      <c r="D215" s="44"/>
      <c r="E215" s="45">
        <v>100</v>
      </c>
      <c r="F215" s="27">
        <v>20.65</v>
      </c>
      <c r="G215" s="19">
        <f t="shared" si="10"/>
        <v>20.65</v>
      </c>
      <c r="H215" s="215" t="s">
        <v>733</v>
      </c>
      <c r="I215" s="45">
        <v>401000000</v>
      </c>
      <c r="J215" s="44" t="s">
        <v>76</v>
      </c>
      <c r="K215" s="44" t="s">
        <v>76</v>
      </c>
      <c r="L215" s="44" t="s">
        <v>178</v>
      </c>
      <c r="M215" s="44" t="s">
        <v>258</v>
      </c>
      <c r="N215" s="44" t="s">
        <v>44</v>
      </c>
      <c r="O215" s="45">
        <v>421</v>
      </c>
      <c r="P215" s="45">
        <v>4212</v>
      </c>
      <c r="Q215" s="44" t="s">
        <v>650</v>
      </c>
      <c r="R215" s="45">
        <v>42112</v>
      </c>
      <c r="S215" s="44" t="s">
        <v>737</v>
      </c>
      <c r="T215" s="44"/>
      <c r="U215" s="44"/>
      <c r="V215" s="73"/>
      <c r="W215" s="23"/>
      <c r="X215" s="10"/>
      <c r="Y215" s="23"/>
      <c r="Z215" s="23"/>
      <c r="AA215" s="23"/>
      <c r="AB215" s="23"/>
      <c r="AC215" s="23"/>
      <c r="AD215" s="11"/>
    </row>
    <row r="216" spans="1:30" ht="15" customHeight="1" x14ac:dyDescent="0.25">
      <c r="A216" s="43" t="s">
        <v>0</v>
      </c>
      <c r="B216" s="44" t="s">
        <v>1</v>
      </c>
      <c r="C216" s="44" t="s">
        <v>643</v>
      </c>
      <c r="D216" s="44"/>
      <c r="E216" s="45">
        <v>100</v>
      </c>
      <c r="F216" s="27">
        <v>27.73</v>
      </c>
      <c r="G216" s="19">
        <f t="shared" si="10"/>
        <v>27.73</v>
      </c>
      <c r="H216" s="215" t="s">
        <v>733</v>
      </c>
      <c r="I216" s="45">
        <v>401000000</v>
      </c>
      <c r="J216" s="44" t="s">
        <v>76</v>
      </c>
      <c r="K216" s="44" t="s">
        <v>76</v>
      </c>
      <c r="L216" s="44" t="s">
        <v>178</v>
      </c>
      <c r="M216" s="44" t="s">
        <v>258</v>
      </c>
      <c r="N216" s="44" t="s">
        <v>44</v>
      </c>
      <c r="O216" s="45">
        <v>421</v>
      </c>
      <c r="P216" s="45">
        <v>4212</v>
      </c>
      <c r="Q216" s="44" t="s">
        <v>650</v>
      </c>
      <c r="R216" s="45">
        <v>42112</v>
      </c>
      <c r="S216" s="44" t="s">
        <v>737</v>
      </c>
      <c r="T216" s="44"/>
      <c r="U216" s="44"/>
      <c r="V216" s="73"/>
      <c r="W216" s="23"/>
      <c r="X216" s="10"/>
      <c r="Y216" s="23"/>
      <c r="Z216" s="23"/>
      <c r="AA216" s="23"/>
      <c r="AB216" s="23"/>
      <c r="AC216" s="23"/>
      <c r="AD216" s="11"/>
    </row>
    <row r="217" spans="1:30" ht="15" customHeight="1" x14ac:dyDescent="0.25">
      <c r="A217" s="43" t="s">
        <v>0</v>
      </c>
      <c r="B217" s="44" t="s">
        <v>1</v>
      </c>
      <c r="C217" s="44" t="s">
        <v>643</v>
      </c>
      <c r="D217" s="44"/>
      <c r="E217" s="45">
        <v>100</v>
      </c>
      <c r="F217" s="27">
        <v>27.73</v>
      </c>
      <c r="G217" s="19">
        <f t="shared" si="10"/>
        <v>27.73</v>
      </c>
      <c r="H217" s="215" t="s">
        <v>733</v>
      </c>
      <c r="I217" s="45">
        <v>401000000</v>
      </c>
      <c r="J217" s="44" t="s">
        <v>76</v>
      </c>
      <c r="K217" s="44" t="s">
        <v>76</v>
      </c>
      <c r="L217" s="44" t="s">
        <v>178</v>
      </c>
      <c r="M217" s="44" t="s">
        <v>258</v>
      </c>
      <c r="N217" s="44" t="s">
        <v>44</v>
      </c>
      <c r="O217" s="45">
        <v>421</v>
      </c>
      <c r="P217" s="45">
        <v>4212</v>
      </c>
      <c r="Q217" s="44" t="s">
        <v>650</v>
      </c>
      <c r="R217" s="45">
        <v>42112</v>
      </c>
      <c r="S217" s="44" t="s">
        <v>737</v>
      </c>
      <c r="T217" s="44"/>
      <c r="U217" s="44"/>
      <c r="V217" s="73"/>
      <c r="W217" s="23"/>
      <c r="X217" s="10"/>
      <c r="Y217" s="23"/>
      <c r="Z217" s="23"/>
      <c r="AA217" s="23"/>
      <c r="AB217" s="23"/>
      <c r="AC217" s="23"/>
      <c r="AD217" s="11"/>
    </row>
    <row r="218" spans="1:30" ht="15" customHeight="1" x14ac:dyDescent="0.25">
      <c r="A218" s="127" t="s">
        <v>0</v>
      </c>
      <c r="B218" s="63" t="s">
        <v>1</v>
      </c>
      <c r="C218" s="63" t="s">
        <v>643</v>
      </c>
      <c r="D218" s="63"/>
      <c r="E218" s="62">
        <v>100</v>
      </c>
      <c r="F218" s="37">
        <v>56.05</v>
      </c>
      <c r="G218" s="19">
        <f t="shared" si="10"/>
        <v>56.05</v>
      </c>
      <c r="H218" s="215" t="s">
        <v>733</v>
      </c>
      <c r="I218" s="62">
        <v>600000000</v>
      </c>
      <c r="J218" s="63" t="s">
        <v>5</v>
      </c>
      <c r="K218" s="63" t="s">
        <v>5</v>
      </c>
      <c r="L218" s="63" t="s">
        <v>6</v>
      </c>
      <c r="M218" s="86" t="s">
        <v>637</v>
      </c>
      <c r="N218" s="63" t="s">
        <v>65</v>
      </c>
      <c r="O218" s="62">
        <v>533</v>
      </c>
      <c r="P218" s="62">
        <v>5330</v>
      </c>
      <c r="Q218" s="63" t="s">
        <v>641</v>
      </c>
      <c r="R218" s="62">
        <v>52112</v>
      </c>
      <c r="S218" s="228" t="s">
        <v>749</v>
      </c>
      <c r="T218" s="63"/>
      <c r="U218" s="63"/>
      <c r="V218" s="64"/>
      <c r="W218" s="23"/>
      <c r="X218" s="10"/>
      <c r="Y218" s="23"/>
      <c r="Z218" s="23"/>
      <c r="AA218" s="23"/>
      <c r="AB218" s="23"/>
      <c r="AC218" s="23"/>
      <c r="AD218" s="11"/>
    </row>
    <row r="219" spans="1:30" ht="15" customHeight="1" x14ac:dyDescent="0.25">
      <c r="A219" s="127" t="s">
        <v>0</v>
      </c>
      <c r="B219" s="63" t="s">
        <v>1</v>
      </c>
      <c r="C219" s="63" t="s">
        <v>643</v>
      </c>
      <c r="D219" s="63"/>
      <c r="E219" s="62">
        <v>100</v>
      </c>
      <c r="F219" s="37">
        <v>41.89</v>
      </c>
      <c r="G219" s="19">
        <f t="shared" si="10"/>
        <v>41.89</v>
      </c>
      <c r="H219" s="215" t="s">
        <v>733</v>
      </c>
      <c r="I219" s="62">
        <v>600000000</v>
      </c>
      <c r="J219" s="63" t="s">
        <v>5</v>
      </c>
      <c r="K219" s="63" t="s">
        <v>5</v>
      </c>
      <c r="L219" s="63" t="s">
        <v>6</v>
      </c>
      <c r="M219" s="63" t="s">
        <v>731</v>
      </c>
      <c r="N219" s="63" t="s">
        <v>65</v>
      </c>
      <c r="O219" s="62">
        <v>523</v>
      </c>
      <c r="P219" s="62">
        <v>5232</v>
      </c>
      <c r="Q219" s="63" t="s">
        <v>651</v>
      </c>
      <c r="R219" s="62">
        <v>52311</v>
      </c>
      <c r="S219" s="63" t="s">
        <v>751</v>
      </c>
      <c r="T219" s="63"/>
      <c r="U219" s="63"/>
      <c r="V219" s="64"/>
      <c r="W219" s="23"/>
      <c r="X219" s="10"/>
      <c r="Y219" s="23"/>
      <c r="Z219" s="23"/>
      <c r="AA219" s="23"/>
      <c r="AB219" s="23"/>
      <c r="AC219" s="23"/>
      <c r="AD219" s="11"/>
    </row>
    <row r="220" spans="1:30" ht="15" customHeight="1" x14ac:dyDescent="0.25">
      <c r="A220" s="127" t="s">
        <v>0</v>
      </c>
      <c r="B220" s="63" t="s">
        <v>1</v>
      </c>
      <c r="C220" s="63" t="s">
        <v>643</v>
      </c>
      <c r="D220" s="63"/>
      <c r="E220" s="62">
        <v>100</v>
      </c>
      <c r="F220" s="37">
        <v>41.89</v>
      </c>
      <c r="G220" s="19">
        <f t="shared" si="10"/>
        <v>41.89</v>
      </c>
      <c r="H220" s="215" t="s">
        <v>733</v>
      </c>
      <c r="I220" s="62">
        <v>600000000</v>
      </c>
      <c r="J220" s="63" t="s">
        <v>5</v>
      </c>
      <c r="K220" s="63" t="s">
        <v>5</v>
      </c>
      <c r="L220" s="63" t="s">
        <v>6</v>
      </c>
      <c r="M220" s="63" t="s">
        <v>731</v>
      </c>
      <c r="N220" s="63" t="s">
        <v>65</v>
      </c>
      <c r="O220" s="62">
        <v>523</v>
      </c>
      <c r="P220" s="62">
        <v>5232</v>
      </c>
      <c r="Q220" s="63" t="s">
        <v>651</v>
      </c>
      <c r="R220" s="62">
        <v>52311</v>
      </c>
      <c r="S220" s="63" t="s">
        <v>751</v>
      </c>
      <c r="T220" s="63"/>
      <c r="U220" s="63"/>
      <c r="V220" s="64"/>
      <c r="W220" s="23"/>
      <c r="X220" s="10"/>
      <c r="Y220" s="23"/>
      <c r="Z220" s="23"/>
      <c r="AA220" s="23"/>
      <c r="AB220" s="23"/>
      <c r="AC220" s="23"/>
      <c r="AD220" s="11"/>
    </row>
    <row r="221" spans="1:30" ht="15" customHeight="1" x14ac:dyDescent="0.25">
      <c r="A221" s="128" t="s">
        <v>0</v>
      </c>
      <c r="B221" s="81" t="s">
        <v>1</v>
      </c>
      <c r="C221" s="81" t="s">
        <v>643</v>
      </c>
      <c r="D221" s="81"/>
      <c r="E221" s="80">
        <v>100</v>
      </c>
      <c r="F221" s="38">
        <v>21</v>
      </c>
      <c r="G221" s="20">
        <f t="shared" si="10"/>
        <v>21</v>
      </c>
      <c r="H221" s="216" t="s">
        <v>733</v>
      </c>
      <c r="I221" s="80">
        <v>600000000</v>
      </c>
      <c r="J221" s="81" t="s">
        <v>5</v>
      </c>
      <c r="K221" s="81" t="s">
        <v>5</v>
      </c>
      <c r="L221" s="81" t="s">
        <v>6</v>
      </c>
      <c r="M221" s="81" t="s">
        <v>731</v>
      </c>
      <c r="N221" s="81" t="s">
        <v>65</v>
      </c>
      <c r="O221" s="80">
        <v>523</v>
      </c>
      <c r="P221" s="80">
        <v>5232</v>
      </c>
      <c r="Q221" s="81" t="s">
        <v>651</v>
      </c>
      <c r="R221" s="80">
        <v>52311</v>
      </c>
      <c r="S221" s="81" t="s">
        <v>751</v>
      </c>
      <c r="T221" s="81"/>
      <c r="U221" s="81"/>
      <c r="V221" s="82"/>
      <c r="W221" s="23"/>
      <c r="X221" s="10"/>
      <c r="Y221" s="23"/>
      <c r="Z221" s="23"/>
      <c r="AA221" s="23"/>
      <c r="AB221" s="23"/>
      <c r="AC221" s="23"/>
      <c r="AD221" s="11"/>
    </row>
    <row r="222" spans="1:30" s="15" customFormat="1" ht="15" customHeight="1" x14ac:dyDescent="0.25">
      <c r="A222" s="130" t="s">
        <v>594</v>
      </c>
      <c r="B222" s="67"/>
      <c r="C222" s="67"/>
      <c r="D222" s="67"/>
      <c r="E222" s="225"/>
      <c r="F222" s="16">
        <f>SUM(F171:F221)</f>
        <v>1001.1599999999996</v>
      </c>
      <c r="G222" s="16"/>
      <c r="H222" s="217"/>
      <c r="I222" s="315"/>
      <c r="J222" s="314"/>
      <c r="K222" s="67"/>
      <c r="L222" s="67"/>
      <c r="M222" s="67"/>
      <c r="N222" s="67"/>
      <c r="O222" s="225"/>
      <c r="P222" s="225"/>
      <c r="Q222" s="67"/>
      <c r="R222" s="225"/>
      <c r="S222" s="67"/>
      <c r="T222" s="67"/>
      <c r="U222" s="67"/>
      <c r="V222" s="226"/>
      <c r="W222" s="12"/>
      <c r="X222" s="13"/>
      <c r="Y222" s="12"/>
      <c r="Z222" s="12"/>
      <c r="AA222" s="12"/>
      <c r="AB222" s="12"/>
      <c r="AC222" s="12"/>
      <c r="AD222" s="14"/>
    </row>
    <row r="223" spans="1:30" ht="15" customHeight="1" x14ac:dyDescent="0.25">
      <c r="A223" s="126" t="s">
        <v>0</v>
      </c>
      <c r="B223" s="78" t="s">
        <v>1</v>
      </c>
      <c r="C223" s="78" t="s">
        <v>644</v>
      </c>
      <c r="D223" s="78"/>
      <c r="E223" s="77">
        <v>100</v>
      </c>
      <c r="F223" s="358">
        <v>10</v>
      </c>
      <c r="G223" s="18">
        <f>F223</f>
        <v>10</v>
      </c>
      <c r="H223" s="214" t="s">
        <v>733</v>
      </c>
      <c r="I223" s="77">
        <v>600000000</v>
      </c>
      <c r="J223" s="78" t="s">
        <v>5</v>
      </c>
      <c r="K223" s="78" t="s">
        <v>5</v>
      </c>
      <c r="L223" s="78" t="s">
        <v>6</v>
      </c>
      <c r="M223" s="78" t="s">
        <v>146</v>
      </c>
      <c r="N223" s="78" t="s">
        <v>79</v>
      </c>
      <c r="O223" s="77">
        <v>382</v>
      </c>
      <c r="P223" s="77">
        <v>3820</v>
      </c>
      <c r="Q223" s="78" t="s">
        <v>146</v>
      </c>
      <c r="R223" s="77">
        <v>13121</v>
      </c>
      <c r="S223" s="78" t="s">
        <v>740</v>
      </c>
      <c r="T223" s="78"/>
      <c r="U223" s="78"/>
      <c r="V223" s="79"/>
      <c r="W223" s="23"/>
      <c r="X223" s="10"/>
      <c r="Y223" s="23"/>
      <c r="Z223" s="23"/>
      <c r="AA223" s="23"/>
      <c r="AB223" s="23"/>
      <c r="AC223" s="23"/>
      <c r="AD223" s="11"/>
    </row>
    <row r="224" spans="1:30" ht="15" customHeight="1" x14ac:dyDescent="0.25">
      <c r="A224" s="127" t="s">
        <v>0</v>
      </c>
      <c r="B224" s="63" t="s">
        <v>1</v>
      </c>
      <c r="C224" s="63" t="s">
        <v>644</v>
      </c>
      <c r="D224" s="63"/>
      <c r="E224" s="62">
        <v>100</v>
      </c>
      <c r="F224" s="24">
        <v>10</v>
      </c>
      <c r="G224" s="19">
        <f>F224</f>
        <v>10</v>
      </c>
      <c r="H224" s="215" t="s">
        <v>733</v>
      </c>
      <c r="I224" s="62">
        <v>600000000</v>
      </c>
      <c r="J224" s="63" t="s">
        <v>5</v>
      </c>
      <c r="K224" s="63" t="s">
        <v>5</v>
      </c>
      <c r="L224" s="63" t="s">
        <v>6</v>
      </c>
      <c r="M224" s="63" t="s">
        <v>146</v>
      </c>
      <c r="N224" s="63" t="s">
        <v>79</v>
      </c>
      <c r="O224" s="62">
        <v>382</v>
      </c>
      <c r="P224" s="62">
        <v>3820</v>
      </c>
      <c r="Q224" s="63" t="s">
        <v>146</v>
      </c>
      <c r="R224" s="62">
        <v>13121</v>
      </c>
      <c r="S224" s="63" t="s">
        <v>740</v>
      </c>
      <c r="T224" s="63"/>
      <c r="U224" s="63"/>
      <c r="V224" s="64"/>
      <c r="W224" s="23"/>
      <c r="X224" s="10"/>
      <c r="Y224" s="23"/>
      <c r="Z224" s="23"/>
      <c r="AA224" s="23"/>
      <c r="AB224" s="23"/>
      <c r="AC224" s="23"/>
      <c r="AD224" s="11"/>
    </row>
    <row r="225" spans="1:30" ht="15" customHeight="1" x14ac:dyDescent="0.25">
      <c r="A225" s="43" t="s">
        <v>0</v>
      </c>
      <c r="B225" s="44" t="s">
        <v>1</v>
      </c>
      <c r="C225" s="44" t="s">
        <v>644</v>
      </c>
      <c r="D225" s="44"/>
      <c r="E225" s="45">
        <v>100</v>
      </c>
      <c r="F225" s="21">
        <v>13.32</v>
      </c>
      <c r="G225" s="19">
        <f t="shared" ref="G225" si="11">F225</f>
        <v>13.32</v>
      </c>
      <c r="H225" s="215" t="s">
        <v>733</v>
      </c>
      <c r="I225" s="45">
        <v>401000000</v>
      </c>
      <c r="J225" s="44" t="s">
        <v>76</v>
      </c>
      <c r="K225" s="44" t="s">
        <v>76</v>
      </c>
      <c r="L225" s="44" t="s">
        <v>178</v>
      </c>
      <c r="M225" s="44" t="s">
        <v>41</v>
      </c>
      <c r="N225" s="44" t="s">
        <v>38</v>
      </c>
      <c r="O225" s="45">
        <v>211</v>
      </c>
      <c r="P225" s="45">
        <v>2112</v>
      </c>
      <c r="Q225" s="44" t="s">
        <v>645</v>
      </c>
      <c r="R225" s="45">
        <v>21111</v>
      </c>
      <c r="S225" s="44" t="s">
        <v>41</v>
      </c>
      <c r="T225" s="44"/>
      <c r="U225" s="44"/>
      <c r="V225" s="73" t="s">
        <v>619</v>
      </c>
      <c r="W225" s="23"/>
      <c r="X225" s="10"/>
      <c r="Y225" s="23"/>
      <c r="Z225" s="23"/>
      <c r="AA225" s="23"/>
      <c r="AB225" s="23"/>
      <c r="AC225" s="23"/>
      <c r="AD225" s="11"/>
    </row>
    <row r="226" spans="1:30" ht="15" customHeight="1" x14ac:dyDescent="0.25">
      <c r="A226" s="43" t="s">
        <v>0</v>
      </c>
      <c r="B226" s="44" t="s">
        <v>1</v>
      </c>
      <c r="C226" s="44" t="s">
        <v>644</v>
      </c>
      <c r="D226" s="44"/>
      <c r="E226" s="45">
        <v>100</v>
      </c>
      <c r="F226" s="21">
        <v>13.32</v>
      </c>
      <c r="G226" s="19">
        <f t="shared" ref="G226:G273" si="12">F226</f>
        <v>13.32</v>
      </c>
      <c r="H226" s="215" t="s">
        <v>733</v>
      </c>
      <c r="I226" s="45">
        <v>401000000</v>
      </c>
      <c r="J226" s="44" t="s">
        <v>76</v>
      </c>
      <c r="K226" s="44" t="s">
        <v>76</v>
      </c>
      <c r="L226" s="44" t="s">
        <v>178</v>
      </c>
      <c r="M226" s="44" t="s">
        <v>41</v>
      </c>
      <c r="N226" s="44" t="s">
        <v>38</v>
      </c>
      <c r="O226" s="45">
        <v>211</v>
      </c>
      <c r="P226" s="45">
        <v>2112</v>
      </c>
      <c r="Q226" s="44" t="s">
        <v>645</v>
      </c>
      <c r="R226" s="45">
        <v>21111</v>
      </c>
      <c r="S226" s="44" t="s">
        <v>41</v>
      </c>
      <c r="T226" s="44"/>
      <c r="U226" s="44"/>
      <c r="V226" s="73" t="s">
        <v>619</v>
      </c>
      <c r="W226" s="23"/>
      <c r="X226" s="10"/>
      <c r="Y226" s="23"/>
      <c r="Z226" s="23"/>
      <c r="AA226" s="23"/>
      <c r="AB226" s="23"/>
      <c r="AC226" s="23"/>
      <c r="AD226" s="11"/>
    </row>
    <row r="227" spans="1:30" ht="15" customHeight="1" x14ac:dyDescent="0.25">
      <c r="A227" s="43" t="s">
        <v>0</v>
      </c>
      <c r="B227" s="44" t="s">
        <v>1</v>
      </c>
      <c r="C227" s="44" t="s">
        <v>644</v>
      </c>
      <c r="D227" s="44"/>
      <c r="E227" s="45">
        <v>100</v>
      </c>
      <c r="F227" s="21">
        <v>13.32</v>
      </c>
      <c r="G227" s="19">
        <f t="shared" si="12"/>
        <v>13.32</v>
      </c>
      <c r="H227" s="215" t="s">
        <v>733</v>
      </c>
      <c r="I227" s="45">
        <v>401000000</v>
      </c>
      <c r="J227" s="44" t="s">
        <v>76</v>
      </c>
      <c r="K227" s="44" t="s">
        <v>76</v>
      </c>
      <c r="L227" s="44" t="s">
        <v>178</v>
      </c>
      <c r="M227" s="44" t="s">
        <v>41</v>
      </c>
      <c r="N227" s="44" t="s">
        <v>38</v>
      </c>
      <c r="O227" s="45">
        <v>211</v>
      </c>
      <c r="P227" s="45">
        <v>2112</v>
      </c>
      <c r="Q227" s="44" t="s">
        <v>645</v>
      </c>
      <c r="R227" s="45">
        <v>21111</v>
      </c>
      <c r="S227" s="44" t="s">
        <v>41</v>
      </c>
      <c r="T227" s="44"/>
      <c r="U227" s="44"/>
      <c r="V227" s="73" t="s">
        <v>619</v>
      </c>
      <c r="W227" s="23"/>
      <c r="X227" s="10"/>
      <c r="Y227" s="23"/>
      <c r="Z227" s="23"/>
      <c r="AA227" s="23"/>
      <c r="AB227" s="23"/>
      <c r="AC227" s="23"/>
      <c r="AD227" s="11"/>
    </row>
    <row r="228" spans="1:30" ht="15" customHeight="1" x14ac:dyDescent="0.25">
      <c r="A228" s="43" t="s">
        <v>0</v>
      </c>
      <c r="B228" s="44" t="s">
        <v>1</v>
      </c>
      <c r="C228" s="44" t="s">
        <v>644</v>
      </c>
      <c r="D228" s="44"/>
      <c r="E228" s="45">
        <v>100</v>
      </c>
      <c r="F228" s="21">
        <v>13.32</v>
      </c>
      <c r="G228" s="19">
        <f t="shared" si="12"/>
        <v>13.32</v>
      </c>
      <c r="H228" s="215" t="s">
        <v>733</v>
      </c>
      <c r="I228" s="45">
        <v>401000000</v>
      </c>
      <c r="J228" s="44" t="s">
        <v>76</v>
      </c>
      <c r="K228" s="44" t="s">
        <v>76</v>
      </c>
      <c r="L228" s="44" t="s">
        <v>178</v>
      </c>
      <c r="M228" s="44" t="s">
        <v>41</v>
      </c>
      <c r="N228" s="44" t="s">
        <v>38</v>
      </c>
      <c r="O228" s="45">
        <v>211</v>
      </c>
      <c r="P228" s="45">
        <v>2112</v>
      </c>
      <c r="Q228" s="44" t="s">
        <v>645</v>
      </c>
      <c r="R228" s="45">
        <v>21111</v>
      </c>
      <c r="S228" s="44" t="s">
        <v>41</v>
      </c>
      <c r="T228" s="44"/>
      <c r="U228" s="44"/>
      <c r="V228" s="73" t="s">
        <v>619</v>
      </c>
      <c r="W228" s="23"/>
      <c r="X228" s="10"/>
      <c r="Y228" s="23"/>
      <c r="Z228" s="23"/>
      <c r="AA228" s="23"/>
      <c r="AB228" s="23"/>
      <c r="AC228" s="23"/>
      <c r="AD228" s="11"/>
    </row>
    <row r="229" spans="1:30" ht="15" customHeight="1" x14ac:dyDescent="0.25">
      <c r="A229" s="43" t="s">
        <v>0</v>
      </c>
      <c r="B229" s="44" t="s">
        <v>1</v>
      </c>
      <c r="C229" s="44" t="s">
        <v>644</v>
      </c>
      <c r="D229" s="44"/>
      <c r="E229" s="45">
        <v>100</v>
      </c>
      <c r="F229" s="21">
        <v>13.32</v>
      </c>
      <c r="G229" s="19">
        <f t="shared" si="12"/>
        <v>13.32</v>
      </c>
      <c r="H229" s="215" t="s">
        <v>733</v>
      </c>
      <c r="I229" s="45">
        <v>401000000</v>
      </c>
      <c r="J229" s="44" t="s">
        <v>76</v>
      </c>
      <c r="K229" s="44" t="s">
        <v>76</v>
      </c>
      <c r="L229" s="44" t="s">
        <v>178</v>
      </c>
      <c r="M229" s="44" t="s">
        <v>41</v>
      </c>
      <c r="N229" s="44" t="s">
        <v>38</v>
      </c>
      <c r="O229" s="45">
        <v>211</v>
      </c>
      <c r="P229" s="45">
        <v>2112</v>
      </c>
      <c r="Q229" s="44" t="s">
        <v>645</v>
      </c>
      <c r="R229" s="45">
        <v>21111</v>
      </c>
      <c r="S229" s="44" t="s">
        <v>41</v>
      </c>
      <c r="T229" s="44"/>
      <c r="U229" s="44"/>
      <c r="V229" s="73" t="s">
        <v>619</v>
      </c>
      <c r="W229" s="23"/>
      <c r="X229" s="10"/>
      <c r="Y229" s="23"/>
      <c r="Z229" s="23"/>
      <c r="AA229" s="23"/>
      <c r="AB229" s="23"/>
      <c r="AC229" s="23"/>
      <c r="AD229" s="11"/>
    </row>
    <row r="230" spans="1:30" ht="15" customHeight="1" x14ac:dyDescent="0.25">
      <c r="A230" s="43" t="s">
        <v>0</v>
      </c>
      <c r="B230" s="44" t="s">
        <v>1</v>
      </c>
      <c r="C230" s="44" t="s">
        <v>644</v>
      </c>
      <c r="D230" s="44"/>
      <c r="E230" s="45">
        <v>100</v>
      </c>
      <c r="F230" s="21">
        <v>13.32</v>
      </c>
      <c r="G230" s="19">
        <f t="shared" si="12"/>
        <v>13.32</v>
      </c>
      <c r="H230" s="215" t="s">
        <v>733</v>
      </c>
      <c r="I230" s="45">
        <v>401000000</v>
      </c>
      <c r="J230" s="44" t="s">
        <v>76</v>
      </c>
      <c r="K230" s="44" t="s">
        <v>76</v>
      </c>
      <c r="L230" s="44" t="s">
        <v>178</v>
      </c>
      <c r="M230" s="44" t="s">
        <v>41</v>
      </c>
      <c r="N230" s="44" t="s">
        <v>38</v>
      </c>
      <c r="O230" s="45">
        <v>211</v>
      </c>
      <c r="P230" s="45">
        <v>2112</v>
      </c>
      <c r="Q230" s="44" t="s">
        <v>645</v>
      </c>
      <c r="R230" s="45">
        <v>21111</v>
      </c>
      <c r="S230" s="44" t="s">
        <v>41</v>
      </c>
      <c r="T230" s="44"/>
      <c r="U230" s="44"/>
      <c r="V230" s="73" t="s">
        <v>619</v>
      </c>
      <c r="W230" s="23"/>
      <c r="X230" s="10"/>
      <c r="Y230" s="23"/>
      <c r="Z230" s="23"/>
      <c r="AA230" s="23"/>
      <c r="AB230" s="23"/>
      <c r="AC230" s="23"/>
      <c r="AD230" s="11"/>
    </row>
    <row r="231" spans="1:30" ht="15" customHeight="1" x14ac:dyDescent="0.25">
      <c r="A231" s="43" t="s">
        <v>0</v>
      </c>
      <c r="B231" s="44" t="s">
        <v>1</v>
      </c>
      <c r="C231" s="44" t="s">
        <v>644</v>
      </c>
      <c r="D231" s="44"/>
      <c r="E231" s="45">
        <v>100</v>
      </c>
      <c r="F231" s="21">
        <v>13.57</v>
      </c>
      <c r="G231" s="19">
        <f t="shared" si="12"/>
        <v>13.57</v>
      </c>
      <c r="H231" s="215" t="s">
        <v>733</v>
      </c>
      <c r="I231" s="45">
        <v>401000000</v>
      </c>
      <c r="J231" s="44" t="s">
        <v>76</v>
      </c>
      <c r="K231" s="44" t="s">
        <v>76</v>
      </c>
      <c r="L231" s="44" t="s">
        <v>178</v>
      </c>
      <c r="M231" s="44" t="s">
        <v>41</v>
      </c>
      <c r="N231" s="44" t="s">
        <v>38</v>
      </c>
      <c r="O231" s="45">
        <v>211</v>
      </c>
      <c r="P231" s="45">
        <v>2112</v>
      </c>
      <c r="Q231" s="44" t="s">
        <v>645</v>
      </c>
      <c r="R231" s="45">
        <v>21111</v>
      </c>
      <c r="S231" s="44" t="s">
        <v>41</v>
      </c>
      <c r="T231" s="44"/>
      <c r="U231" s="44"/>
      <c r="V231" s="73" t="s">
        <v>619</v>
      </c>
      <c r="W231" s="23"/>
      <c r="X231" s="10"/>
      <c r="Y231" s="23"/>
      <c r="Z231" s="23"/>
      <c r="AA231" s="23"/>
      <c r="AB231" s="23"/>
      <c r="AC231" s="23"/>
      <c r="AD231" s="11"/>
    </row>
    <row r="232" spans="1:30" ht="15" customHeight="1" x14ac:dyDescent="0.25">
      <c r="A232" s="43" t="s">
        <v>0</v>
      </c>
      <c r="B232" s="44" t="s">
        <v>1</v>
      </c>
      <c r="C232" s="44" t="s">
        <v>644</v>
      </c>
      <c r="D232" s="44"/>
      <c r="E232" s="45">
        <v>100</v>
      </c>
      <c r="F232" s="21">
        <v>13.57</v>
      </c>
      <c r="G232" s="19">
        <f t="shared" si="12"/>
        <v>13.57</v>
      </c>
      <c r="H232" s="215" t="s">
        <v>733</v>
      </c>
      <c r="I232" s="45">
        <v>401000000</v>
      </c>
      <c r="J232" s="44" t="s">
        <v>76</v>
      </c>
      <c r="K232" s="44" t="s">
        <v>76</v>
      </c>
      <c r="L232" s="44" t="s">
        <v>178</v>
      </c>
      <c r="M232" s="44" t="s">
        <v>41</v>
      </c>
      <c r="N232" s="44" t="s">
        <v>38</v>
      </c>
      <c r="O232" s="45">
        <v>211</v>
      </c>
      <c r="P232" s="45">
        <v>2112</v>
      </c>
      <c r="Q232" s="44" t="s">
        <v>645</v>
      </c>
      <c r="R232" s="45">
        <v>21111</v>
      </c>
      <c r="S232" s="44" t="s">
        <v>41</v>
      </c>
      <c r="T232" s="44"/>
      <c r="U232" s="44"/>
      <c r="V232" s="73" t="s">
        <v>619</v>
      </c>
      <c r="W232" s="23"/>
      <c r="X232" s="10"/>
      <c r="Y232" s="23"/>
      <c r="Z232" s="23"/>
      <c r="AA232" s="23"/>
      <c r="AB232" s="23"/>
      <c r="AC232" s="23"/>
      <c r="AD232" s="11"/>
    </row>
    <row r="233" spans="1:30" ht="15" customHeight="1" x14ac:dyDescent="0.25">
      <c r="A233" s="43" t="s">
        <v>0</v>
      </c>
      <c r="B233" s="44" t="s">
        <v>1</v>
      </c>
      <c r="C233" s="44" t="s">
        <v>644</v>
      </c>
      <c r="D233" s="44"/>
      <c r="E233" s="45">
        <v>100</v>
      </c>
      <c r="F233" s="21">
        <v>13.57</v>
      </c>
      <c r="G233" s="19">
        <f t="shared" si="12"/>
        <v>13.57</v>
      </c>
      <c r="H233" s="215" t="s">
        <v>733</v>
      </c>
      <c r="I233" s="45">
        <v>401000000</v>
      </c>
      <c r="J233" s="44" t="s">
        <v>76</v>
      </c>
      <c r="K233" s="44" t="s">
        <v>76</v>
      </c>
      <c r="L233" s="44" t="s">
        <v>178</v>
      </c>
      <c r="M233" s="44" t="s">
        <v>41</v>
      </c>
      <c r="N233" s="44" t="s">
        <v>38</v>
      </c>
      <c r="O233" s="45">
        <v>211</v>
      </c>
      <c r="P233" s="45">
        <v>2112</v>
      </c>
      <c r="Q233" s="44" t="s">
        <v>645</v>
      </c>
      <c r="R233" s="45">
        <v>21111</v>
      </c>
      <c r="S233" s="44" t="s">
        <v>41</v>
      </c>
      <c r="T233" s="44"/>
      <c r="U233" s="44"/>
      <c r="V233" s="73" t="s">
        <v>619</v>
      </c>
      <c r="W233" s="23"/>
      <c r="X233" s="10"/>
      <c r="Y233" s="23"/>
      <c r="Z233" s="23"/>
      <c r="AA233" s="23"/>
      <c r="AB233" s="23"/>
      <c r="AC233" s="23"/>
      <c r="AD233" s="11"/>
    </row>
    <row r="234" spans="1:30" ht="15" customHeight="1" x14ac:dyDescent="0.25">
      <c r="A234" s="43" t="s">
        <v>0</v>
      </c>
      <c r="B234" s="44" t="s">
        <v>1</v>
      </c>
      <c r="C234" s="44" t="s">
        <v>644</v>
      </c>
      <c r="D234" s="44"/>
      <c r="E234" s="45">
        <v>100</v>
      </c>
      <c r="F234" s="21">
        <v>13.57</v>
      </c>
      <c r="G234" s="19">
        <f t="shared" si="12"/>
        <v>13.57</v>
      </c>
      <c r="H234" s="215" t="s">
        <v>733</v>
      </c>
      <c r="I234" s="45">
        <v>401000000</v>
      </c>
      <c r="J234" s="44" t="s">
        <v>76</v>
      </c>
      <c r="K234" s="44" t="s">
        <v>76</v>
      </c>
      <c r="L234" s="44" t="s">
        <v>178</v>
      </c>
      <c r="M234" s="44" t="s">
        <v>41</v>
      </c>
      <c r="N234" s="44" t="s">
        <v>38</v>
      </c>
      <c r="O234" s="45">
        <v>211</v>
      </c>
      <c r="P234" s="45">
        <v>2112</v>
      </c>
      <c r="Q234" s="44" t="s">
        <v>645</v>
      </c>
      <c r="R234" s="45">
        <v>21111</v>
      </c>
      <c r="S234" s="44" t="s">
        <v>41</v>
      </c>
      <c r="T234" s="44"/>
      <c r="U234" s="44"/>
      <c r="V234" s="73" t="s">
        <v>619</v>
      </c>
      <c r="W234" s="23"/>
      <c r="X234" s="10"/>
      <c r="Y234" s="23"/>
      <c r="Z234" s="23"/>
      <c r="AA234" s="23"/>
      <c r="AB234" s="23"/>
      <c r="AC234" s="23"/>
      <c r="AD234" s="11"/>
    </row>
    <row r="235" spans="1:30" ht="15" customHeight="1" x14ac:dyDescent="0.25">
      <c r="A235" s="43" t="s">
        <v>0</v>
      </c>
      <c r="B235" s="44" t="s">
        <v>1</v>
      </c>
      <c r="C235" s="44" t="s">
        <v>644</v>
      </c>
      <c r="D235" s="44"/>
      <c r="E235" s="45">
        <v>100</v>
      </c>
      <c r="F235" s="21">
        <v>13.57</v>
      </c>
      <c r="G235" s="19">
        <f t="shared" si="12"/>
        <v>13.57</v>
      </c>
      <c r="H235" s="215" t="s">
        <v>733</v>
      </c>
      <c r="I235" s="45">
        <v>401000000</v>
      </c>
      <c r="J235" s="44" t="s">
        <v>76</v>
      </c>
      <c r="K235" s="44" t="s">
        <v>76</v>
      </c>
      <c r="L235" s="44" t="s">
        <v>178</v>
      </c>
      <c r="M235" s="44" t="s">
        <v>41</v>
      </c>
      <c r="N235" s="44" t="s">
        <v>38</v>
      </c>
      <c r="O235" s="45">
        <v>211</v>
      </c>
      <c r="P235" s="45">
        <v>2112</v>
      </c>
      <c r="Q235" s="44" t="s">
        <v>645</v>
      </c>
      <c r="R235" s="45">
        <v>21111</v>
      </c>
      <c r="S235" s="44" t="s">
        <v>41</v>
      </c>
      <c r="T235" s="44"/>
      <c r="U235" s="44"/>
      <c r="V235" s="73" t="s">
        <v>619</v>
      </c>
      <c r="W235" s="23"/>
      <c r="X235" s="10"/>
      <c r="Y235" s="23"/>
      <c r="Z235" s="23"/>
      <c r="AA235" s="23"/>
      <c r="AB235" s="23"/>
      <c r="AC235" s="23"/>
      <c r="AD235" s="11"/>
    </row>
    <row r="236" spans="1:30" ht="15" customHeight="1" x14ac:dyDescent="0.25">
      <c r="A236" s="43" t="s">
        <v>0</v>
      </c>
      <c r="B236" s="44" t="s">
        <v>1</v>
      </c>
      <c r="C236" s="44" t="s">
        <v>644</v>
      </c>
      <c r="D236" s="44"/>
      <c r="E236" s="45">
        <v>100</v>
      </c>
      <c r="F236" s="21">
        <v>13.57</v>
      </c>
      <c r="G236" s="19">
        <f t="shared" si="12"/>
        <v>13.57</v>
      </c>
      <c r="H236" s="215" t="s">
        <v>733</v>
      </c>
      <c r="I236" s="45">
        <v>401000000</v>
      </c>
      <c r="J236" s="44" t="s">
        <v>76</v>
      </c>
      <c r="K236" s="44" t="s">
        <v>76</v>
      </c>
      <c r="L236" s="44" t="s">
        <v>178</v>
      </c>
      <c r="M236" s="44" t="s">
        <v>41</v>
      </c>
      <c r="N236" s="44" t="s">
        <v>38</v>
      </c>
      <c r="O236" s="45">
        <v>211</v>
      </c>
      <c r="P236" s="45">
        <v>2112</v>
      </c>
      <c r="Q236" s="44" t="s">
        <v>645</v>
      </c>
      <c r="R236" s="45">
        <v>21111</v>
      </c>
      <c r="S236" s="44" t="s">
        <v>41</v>
      </c>
      <c r="T236" s="44"/>
      <c r="U236" s="44"/>
      <c r="V236" s="73" t="s">
        <v>619</v>
      </c>
      <c r="W236" s="23"/>
      <c r="X236" s="10"/>
      <c r="Y236" s="23"/>
      <c r="Z236" s="23"/>
      <c r="AA236" s="23"/>
      <c r="AB236" s="23"/>
      <c r="AC236" s="23"/>
      <c r="AD236" s="11"/>
    </row>
    <row r="237" spans="1:30" ht="15" customHeight="1" x14ac:dyDescent="0.25">
      <c r="A237" s="43" t="s">
        <v>0</v>
      </c>
      <c r="B237" s="44" t="s">
        <v>1</v>
      </c>
      <c r="C237" s="44" t="s">
        <v>644</v>
      </c>
      <c r="D237" s="44"/>
      <c r="E237" s="45">
        <v>100</v>
      </c>
      <c r="F237" s="21">
        <v>13.57</v>
      </c>
      <c r="G237" s="19">
        <f t="shared" si="12"/>
        <v>13.57</v>
      </c>
      <c r="H237" s="215" t="s">
        <v>733</v>
      </c>
      <c r="I237" s="45">
        <v>401000000</v>
      </c>
      <c r="J237" s="44" t="s">
        <v>76</v>
      </c>
      <c r="K237" s="44" t="s">
        <v>76</v>
      </c>
      <c r="L237" s="44" t="s">
        <v>178</v>
      </c>
      <c r="M237" s="44" t="s">
        <v>41</v>
      </c>
      <c r="N237" s="44" t="s">
        <v>38</v>
      </c>
      <c r="O237" s="45">
        <v>211</v>
      </c>
      <c r="P237" s="45">
        <v>2112</v>
      </c>
      <c r="Q237" s="44" t="s">
        <v>645</v>
      </c>
      <c r="R237" s="45">
        <v>21111</v>
      </c>
      <c r="S237" s="44" t="s">
        <v>41</v>
      </c>
      <c r="T237" s="44"/>
      <c r="U237" s="44"/>
      <c r="V237" s="73" t="s">
        <v>619</v>
      </c>
      <c r="W237" s="23"/>
      <c r="X237" s="10"/>
      <c r="Y237" s="23"/>
      <c r="Z237" s="23"/>
      <c r="AA237" s="23"/>
      <c r="AB237" s="23"/>
      <c r="AC237" s="23"/>
      <c r="AD237" s="11"/>
    </row>
    <row r="238" spans="1:30" ht="15" customHeight="1" x14ac:dyDescent="0.25">
      <c r="A238" s="43" t="s">
        <v>0</v>
      </c>
      <c r="B238" s="44" t="s">
        <v>1</v>
      </c>
      <c r="C238" s="44" t="s">
        <v>644</v>
      </c>
      <c r="D238" s="44"/>
      <c r="E238" s="45">
        <v>100</v>
      </c>
      <c r="F238" s="21">
        <v>13.57</v>
      </c>
      <c r="G238" s="19">
        <f t="shared" si="12"/>
        <v>13.57</v>
      </c>
      <c r="H238" s="215" t="s">
        <v>733</v>
      </c>
      <c r="I238" s="45">
        <v>401000000</v>
      </c>
      <c r="J238" s="44" t="s">
        <v>76</v>
      </c>
      <c r="K238" s="44" t="s">
        <v>76</v>
      </c>
      <c r="L238" s="44" t="s">
        <v>178</v>
      </c>
      <c r="M238" s="44" t="s">
        <v>41</v>
      </c>
      <c r="N238" s="44" t="s">
        <v>38</v>
      </c>
      <c r="O238" s="45">
        <v>211</v>
      </c>
      <c r="P238" s="45">
        <v>2112</v>
      </c>
      <c r="Q238" s="44" t="s">
        <v>645</v>
      </c>
      <c r="R238" s="45">
        <v>21111</v>
      </c>
      <c r="S238" s="44" t="s">
        <v>41</v>
      </c>
      <c r="T238" s="44"/>
      <c r="U238" s="44"/>
      <c r="V238" s="73" t="s">
        <v>619</v>
      </c>
      <c r="W238" s="23"/>
      <c r="X238" s="10"/>
      <c r="Y238" s="23"/>
      <c r="Z238" s="23"/>
      <c r="AA238" s="23"/>
      <c r="AB238" s="23"/>
      <c r="AC238" s="23"/>
      <c r="AD238" s="11"/>
    </row>
    <row r="239" spans="1:30" ht="15" customHeight="1" x14ac:dyDescent="0.25">
      <c r="A239" s="43" t="s">
        <v>0</v>
      </c>
      <c r="B239" s="44" t="s">
        <v>1</v>
      </c>
      <c r="C239" s="44" t="s">
        <v>644</v>
      </c>
      <c r="D239" s="44"/>
      <c r="E239" s="45">
        <v>100</v>
      </c>
      <c r="F239" s="21">
        <v>13.57</v>
      </c>
      <c r="G239" s="19">
        <f t="shared" si="12"/>
        <v>13.57</v>
      </c>
      <c r="H239" s="215" t="s">
        <v>733</v>
      </c>
      <c r="I239" s="45">
        <v>401000000</v>
      </c>
      <c r="J239" s="44" t="s">
        <v>76</v>
      </c>
      <c r="K239" s="44" t="s">
        <v>76</v>
      </c>
      <c r="L239" s="44" t="s">
        <v>178</v>
      </c>
      <c r="M239" s="44" t="s">
        <v>41</v>
      </c>
      <c r="N239" s="44" t="s">
        <v>38</v>
      </c>
      <c r="O239" s="45">
        <v>211</v>
      </c>
      <c r="P239" s="45">
        <v>2112</v>
      </c>
      <c r="Q239" s="44" t="s">
        <v>645</v>
      </c>
      <c r="R239" s="45">
        <v>21111</v>
      </c>
      <c r="S239" s="44" t="s">
        <v>41</v>
      </c>
      <c r="T239" s="44"/>
      <c r="U239" s="44"/>
      <c r="V239" s="73" t="s">
        <v>619</v>
      </c>
      <c r="W239" s="23"/>
      <c r="X239" s="10"/>
      <c r="Y239" s="23"/>
      <c r="Z239" s="23"/>
      <c r="AA239" s="23"/>
      <c r="AB239" s="23"/>
      <c r="AC239" s="23"/>
      <c r="AD239" s="11"/>
    </row>
    <row r="240" spans="1:30" ht="15" customHeight="1" x14ac:dyDescent="0.25">
      <c r="A240" s="43" t="s">
        <v>0</v>
      </c>
      <c r="B240" s="44" t="s">
        <v>1</v>
      </c>
      <c r="C240" s="44" t="s">
        <v>644</v>
      </c>
      <c r="D240" s="44"/>
      <c r="E240" s="45">
        <v>100</v>
      </c>
      <c r="F240" s="21">
        <v>13.57</v>
      </c>
      <c r="G240" s="19">
        <f t="shared" si="12"/>
        <v>13.57</v>
      </c>
      <c r="H240" s="215" t="s">
        <v>733</v>
      </c>
      <c r="I240" s="45">
        <v>401000000</v>
      </c>
      <c r="J240" s="44" t="s">
        <v>76</v>
      </c>
      <c r="K240" s="44" t="s">
        <v>76</v>
      </c>
      <c r="L240" s="44" t="s">
        <v>178</v>
      </c>
      <c r="M240" s="44" t="s">
        <v>41</v>
      </c>
      <c r="N240" s="44" t="s">
        <v>38</v>
      </c>
      <c r="O240" s="45">
        <v>211</v>
      </c>
      <c r="P240" s="45">
        <v>2112</v>
      </c>
      <c r="Q240" s="44" t="s">
        <v>645</v>
      </c>
      <c r="R240" s="45">
        <v>21111</v>
      </c>
      <c r="S240" s="44" t="s">
        <v>41</v>
      </c>
      <c r="T240" s="44"/>
      <c r="U240" s="44"/>
      <c r="V240" s="73" t="s">
        <v>619</v>
      </c>
      <c r="W240" s="23"/>
      <c r="X240" s="10"/>
      <c r="Y240" s="23"/>
      <c r="Z240" s="23"/>
      <c r="AA240" s="23"/>
      <c r="AB240" s="23"/>
      <c r="AC240" s="23"/>
      <c r="AD240" s="11"/>
    </row>
    <row r="241" spans="1:30" ht="15" customHeight="1" x14ac:dyDescent="0.25">
      <c r="A241" s="43" t="s">
        <v>0</v>
      </c>
      <c r="B241" s="44" t="s">
        <v>1</v>
      </c>
      <c r="C241" s="44" t="s">
        <v>644</v>
      </c>
      <c r="D241" s="44"/>
      <c r="E241" s="45">
        <v>100</v>
      </c>
      <c r="F241" s="21">
        <v>20.23</v>
      </c>
      <c r="G241" s="19">
        <f t="shared" si="12"/>
        <v>20.23</v>
      </c>
      <c r="H241" s="215" t="s">
        <v>733</v>
      </c>
      <c r="I241" s="45">
        <v>401000000</v>
      </c>
      <c r="J241" s="44" t="s">
        <v>76</v>
      </c>
      <c r="K241" s="44" t="s">
        <v>76</v>
      </c>
      <c r="L241" s="44" t="s">
        <v>178</v>
      </c>
      <c r="M241" s="44" t="s">
        <v>41</v>
      </c>
      <c r="N241" s="44" t="s">
        <v>38</v>
      </c>
      <c r="O241" s="45">
        <v>211</v>
      </c>
      <c r="P241" s="45">
        <v>2112</v>
      </c>
      <c r="Q241" s="44" t="s">
        <v>645</v>
      </c>
      <c r="R241" s="45">
        <v>21111</v>
      </c>
      <c r="S241" s="44" t="s">
        <v>41</v>
      </c>
      <c r="T241" s="44"/>
      <c r="U241" s="44"/>
      <c r="V241" s="73" t="s">
        <v>618</v>
      </c>
      <c r="W241" s="23"/>
      <c r="X241" s="10"/>
      <c r="Y241" s="23"/>
      <c r="Z241" s="23"/>
      <c r="AA241" s="23"/>
      <c r="AB241" s="23"/>
      <c r="AC241" s="23"/>
      <c r="AD241" s="11"/>
    </row>
    <row r="242" spans="1:30" ht="15" customHeight="1" x14ac:dyDescent="0.25">
      <c r="A242" s="43" t="s">
        <v>0</v>
      </c>
      <c r="B242" s="44" t="s">
        <v>1</v>
      </c>
      <c r="C242" s="44" t="s">
        <v>644</v>
      </c>
      <c r="D242" s="44"/>
      <c r="E242" s="45">
        <v>100</v>
      </c>
      <c r="F242" s="21">
        <v>20.23</v>
      </c>
      <c r="G242" s="19">
        <f t="shared" si="12"/>
        <v>20.23</v>
      </c>
      <c r="H242" s="215" t="s">
        <v>733</v>
      </c>
      <c r="I242" s="45">
        <v>401000000</v>
      </c>
      <c r="J242" s="44" t="s">
        <v>76</v>
      </c>
      <c r="K242" s="44" t="s">
        <v>76</v>
      </c>
      <c r="L242" s="44" t="s">
        <v>178</v>
      </c>
      <c r="M242" s="44" t="s">
        <v>41</v>
      </c>
      <c r="N242" s="44" t="s">
        <v>38</v>
      </c>
      <c r="O242" s="45">
        <v>211</v>
      </c>
      <c r="P242" s="45">
        <v>2112</v>
      </c>
      <c r="Q242" s="44" t="s">
        <v>645</v>
      </c>
      <c r="R242" s="45">
        <v>21111</v>
      </c>
      <c r="S242" s="44" t="s">
        <v>41</v>
      </c>
      <c r="T242" s="44"/>
      <c r="U242" s="44"/>
      <c r="V242" s="73" t="s">
        <v>618</v>
      </c>
      <c r="W242" s="23"/>
      <c r="X242" s="10"/>
      <c r="Y242" s="23"/>
      <c r="Z242" s="23"/>
      <c r="AA242" s="23"/>
      <c r="AB242" s="23"/>
      <c r="AC242" s="23"/>
      <c r="AD242" s="11"/>
    </row>
    <row r="243" spans="1:30" ht="15" customHeight="1" x14ac:dyDescent="0.25">
      <c r="A243" s="43" t="s">
        <v>0</v>
      </c>
      <c r="B243" s="44" t="s">
        <v>1</v>
      </c>
      <c r="C243" s="44" t="s">
        <v>644</v>
      </c>
      <c r="D243" s="44"/>
      <c r="E243" s="45">
        <v>100</v>
      </c>
      <c r="F243" s="21">
        <v>20.23</v>
      </c>
      <c r="G243" s="19">
        <f t="shared" si="12"/>
        <v>20.23</v>
      </c>
      <c r="H243" s="215" t="s">
        <v>733</v>
      </c>
      <c r="I243" s="45">
        <v>401000000</v>
      </c>
      <c r="J243" s="44" t="s">
        <v>76</v>
      </c>
      <c r="K243" s="44" t="s">
        <v>76</v>
      </c>
      <c r="L243" s="44" t="s">
        <v>178</v>
      </c>
      <c r="M243" s="44" t="s">
        <v>41</v>
      </c>
      <c r="N243" s="44" t="s">
        <v>38</v>
      </c>
      <c r="O243" s="45">
        <v>211</v>
      </c>
      <c r="P243" s="45">
        <v>2112</v>
      </c>
      <c r="Q243" s="44" t="s">
        <v>645</v>
      </c>
      <c r="R243" s="45">
        <v>21111</v>
      </c>
      <c r="S243" s="44" t="s">
        <v>41</v>
      </c>
      <c r="T243" s="44"/>
      <c r="U243" s="44"/>
      <c r="V243" s="73" t="s">
        <v>618</v>
      </c>
      <c r="W243" s="23"/>
      <c r="X243" s="10"/>
      <c r="Y243" s="23"/>
      <c r="Z243" s="23"/>
      <c r="AA243" s="23"/>
      <c r="AB243" s="23"/>
      <c r="AC243" s="23"/>
      <c r="AD243" s="11"/>
    </row>
    <row r="244" spans="1:30" ht="15" customHeight="1" x14ac:dyDescent="0.25">
      <c r="A244" s="43" t="s">
        <v>0</v>
      </c>
      <c r="B244" s="44" t="s">
        <v>1</v>
      </c>
      <c r="C244" s="44" t="s">
        <v>644</v>
      </c>
      <c r="D244" s="44"/>
      <c r="E244" s="45">
        <v>100</v>
      </c>
      <c r="F244" s="21">
        <v>20.23</v>
      </c>
      <c r="G244" s="19">
        <f t="shared" si="12"/>
        <v>20.23</v>
      </c>
      <c r="H244" s="215" t="s">
        <v>733</v>
      </c>
      <c r="I244" s="45">
        <v>401000000</v>
      </c>
      <c r="J244" s="44" t="s">
        <v>76</v>
      </c>
      <c r="K244" s="44" t="s">
        <v>76</v>
      </c>
      <c r="L244" s="44" t="s">
        <v>178</v>
      </c>
      <c r="M244" s="44" t="s">
        <v>41</v>
      </c>
      <c r="N244" s="44" t="s">
        <v>38</v>
      </c>
      <c r="O244" s="45">
        <v>211</v>
      </c>
      <c r="P244" s="45">
        <v>2112</v>
      </c>
      <c r="Q244" s="44" t="s">
        <v>645</v>
      </c>
      <c r="R244" s="45">
        <v>21111</v>
      </c>
      <c r="S244" s="44" t="s">
        <v>41</v>
      </c>
      <c r="T244" s="44"/>
      <c r="U244" s="44"/>
      <c r="V244" s="73" t="s">
        <v>618</v>
      </c>
      <c r="W244" s="23"/>
      <c r="X244" s="10"/>
      <c r="Y244" s="23"/>
      <c r="Z244" s="23"/>
      <c r="AA244" s="23"/>
      <c r="AB244" s="23"/>
      <c r="AC244" s="23"/>
      <c r="AD244" s="11"/>
    </row>
    <row r="245" spans="1:30" ht="15" customHeight="1" x14ac:dyDescent="0.25">
      <c r="A245" s="43" t="s">
        <v>0</v>
      </c>
      <c r="B245" s="44" t="s">
        <v>1</v>
      </c>
      <c r="C245" s="44" t="s">
        <v>644</v>
      </c>
      <c r="D245" s="44"/>
      <c r="E245" s="45">
        <v>100</v>
      </c>
      <c r="F245" s="21">
        <v>20.399999999999999</v>
      </c>
      <c r="G245" s="19">
        <f t="shared" si="12"/>
        <v>20.399999999999999</v>
      </c>
      <c r="H245" s="215" t="s">
        <v>733</v>
      </c>
      <c r="I245" s="45">
        <v>401000000</v>
      </c>
      <c r="J245" s="44" t="s">
        <v>76</v>
      </c>
      <c r="K245" s="44" t="s">
        <v>76</v>
      </c>
      <c r="L245" s="44" t="s">
        <v>178</v>
      </c>
      <c r="M245" s="44" t="s">
        <v>41</v>
      </c>
      <c r="N245" s="44" t="s">
        <v>38</v>
      </c>
      <c r="O245" s="45">
        <v>211</v>
      </c>
      <c r="P245" s="45">
        <v>2112</v>
      </c>
      <c r="Q245" s="44" t="s">
        <v>645</v>
      </c>
      <c r="R245" s="45">
        <v>21111</v>
      </c>
      <c r="S245" s="44" t="s">
        <v>41</v>
      </c>
      <c r="T245" s="44"/>
      <c r="U245" s="44"/>
      <c r="V245" s="73" t="s">
        <v>618</v>
      </c>
      <c r="W245" s="23"/>
      <c r="X245" s="10"/>
      <c r="Y245" s="23"/>
      <c r="Z245" s="23"/>
      <c r="AA245" s="23"/>
      <c r="AB245" s="23"/>
      <c r="AC245" s="23"/>
      <c r="AD245" s="11"/>
    </row>
    <row r="246" spans="1:30" ht="15" customHeight="1" x14ac:dyDescent="0.25">
      <c r="A246" s="43" t="s">
        <v>0</v>
      </c>
      <c r="B246" s="44" t="s">
        <v>1</v>
      </c>
      <c r="C246" s="44" t="s">
        <v>644</v>
      </c>
      <c r="D246" s="44"/>
      <c r="E246" s="45">
        <v>100</v>
      </c>
      <c r="F246" s="21">
        <v>20.399999999999999</v>
      </c>
      <c r="G246" s="19">
        <f t="shared" si="12"/>
        <v>20.399999999999999</v>
      </c>
      <c r="H246" s="215" t="s">
        <v>733</v>
      </c>
      <c r="I246" s="45">
        <v>401000000</v>
      </c>
      <c r="J246" s="44" t="s">
        <v>76</v>
      </c>
      <c r="K246" s="44" t="s">
        <v>76</v>
      </c>
      <c r="L246" s="44" t="s">
        <v>178</v>
      </c>
      <c r="M246" s="44" t="s">
        <v>41</v>
      </c>
      <c r="N246" s="44" t="s">
        <v>38</v>
      </c>
      <c r="O246" s="45">
        <v>211</v>
      </c>
      <c r="P246" s="45">
        <v>2112</v>
      </c>
      <c r="Q246" s="44" t="s">
        <v>645</v>
      </c>
      <c r="R246" s="45">
        <v>21111</v>
      </c>
      <c r="S246" s="44" t="s">
        <v>41</v>
      </c>
      <c r="T246" s="44"/>
      <c r="U246" s="44"/>
      <c r="V246" s="73" t="s">
        <v>618</v>
      </c>
      <c r="W246" s="23"/>
      <c r="X246" s="10"/>
      <c r="Y246" s="23"/>
      <c r="Z246" s="23"/>
      <c r="AA246" s="23"/>
      <c r="AB246" s="23"/>
      <c r="AC246" s="23"/>
      <c r="AD246" s="11"/>
    </row>
    <row r="247" spans="1:30" ht="15" customHeight="1" x14ac:dyDescent="0.25">
      <c r="A247" s="43" t="s">
        <v>0</v>
      </c>
      <c r="B247" s="44" t="s">
        <v>1</v>
      </c>
      <c r="C247" s="44" t="s">
        <v>644</v>
      </c>
      <c r="D247" s="44"/>
      <c r="E247" s="45">
        <v>100</v>
      </c>
      <c r="F247" s="21">
        <v>20.399999999999999</v>
      </c>
      <c r="G247" s="19">
        <f t="shared" si="12"/>
        <v>20.399999999999999</v>
      </c>
      <c r="H247" s="215" t="s">
        <v>733</v>
      </c>
      <c r="I247" s="45">
        <v>401000000</v>
      </c>
      <c r="J247" s="44" t="s">
        <v>76</v>
      </c>
      <c r="K247" s="44" t="s">
        <v>76</v>
      </c>
      <c r="L247" s="44" t="s">
        <v>178</v>
      </c>
      <c r="M247" s="44" t="s">
        <v>41</v>
      </c>
      <c r="N247" s="44" t="s">
        <v>38</v>
      </c>
      <c r="O247" s="45">
        <v>211</v>
      </c>
      <c r="P247" s="45">
        <v>2112</v>
      </c>
      <c r="Q247" s="44" t="s">
        <v>645</v>
      </c>
      <c r="R247" s="45">
        <v>21111</v>
      </c>
      <c r="S247" s="44" t="s">
        <v>41</v>
      </c>
      <c r="T247" s="44"/>
      <c r="U247" s="44"/>
      <c r="V247" s="73" t="s">
        <v>618</v>
      </c>
      <c r="W247" s="23"/>
      <c r="X247" s="10"/>
      <c r="Y247" s="23"/>
      <c r="Z247" s="23"/>
      <c r="AA247" s="23"/>
      <c r="AB247" s="23"/>
      <c r="AC247" s="23"/>
      <c r="AD247" s="11"/>
    </row>
    <row r="248" spans="1:30" ht="15" customHeight="1" x14ac:dyDescent="0.25">
      <c r="A248" s="43" t="s">
        <v>0</v>
      </c>
      <c r="B248" s="44" t="s">
        <v>1</v>
      </c>
      <c r="C248" s="44" t="s">
        <v>644</v>
      </c>
      <c r="D248" s="44"/>
      <c r="E248" s="45">
        <v>100</v>
      </c>
      <c r="F248" s="21">
        <v>20.399999999999999</v>
      </c>
      <c r="G248" s="19">
        <f t="shared" si="12"/>
        <v>20.399999999999999</v>
      </c>
      <c r="H248" s="215" t="s">
        <v>733</v>
      </c>
      <c r="I248" s="45">
        <v>401000000</v>
      </c>
      <c r="J248" s="44" t="s">
        <v>76</v>
      </c>
      <c r="K248" s="44" t="s">
        <v>76</v>
      </c>
      <c r="L248" s="44" t="s">
        <v>178</v>
      </c>
      <c r="M248" s="44" t="s">
        <v>41</v>
      </c>
      <c r="N248" s="44" t="s">
        <v>38</v>
      </c>
      <c r="O248" s="45">
        <v>211</v>
      </c>
      <c r="P248" s="45">
        <v>2112</v>
      </c>
      <c r="Q248" s="44" t="s">
        <v>645</v>
      </c>
      <c r="R248" s="45">
        <v>21111</v>
      </c>
      <c r="S248" s="44" t="s">
        <v>41</v>
      </c>
      <c r="T248" s="44"/>
      <c r="U248" s="44"/>
      <c r="V248" s="73" t="s">
        <v>618</v>
      </c>
      <c r="W248" s="23"/>
      <c r="X248" s="10"/>
      <c r="Y248" s="23"/>
      <c r="Z248" s="23"/>
      <c r="AA248" s="23"/>
      <c r="AB248" s="23"/>
      <c r="AC248" s="23"/>
      <c r="AD248" s="11"/>
    </row>
    <row r="249" spans="1:30" ht="15" customHeight="1" x14ac:dyDescent="0.25">
      <c r="A249" s="43" t="s">
        <v>0</v>
      </c>
      <c r="B249" s="44" t="s">
        <v>1</v>
      </c>
      <c r="C249" s="44" t="s">
        <v>644</v>
      </c>
      <c r="D249" s="44"/>
      <c r="E249" s="45">
        <v>100</v>
      </c>
      <c r="F249" s="21">
        <v>20.399999999999999</v>
      </c>
      <c r="G249" s="19">
        <f t="shared" si="12"/>
        <v>20.399999999999999</v>
      </c>
      <c r="H249" s="215" t="s">
        <v>733</v>
      </c>
      <c r="I249" s="45">
        <v>401000000</v>
      </c>
      <c r="J249" s="44" t="s">
        <v>76</v>
      </c>
      <c r="K249" s="44" t="s">
        <v>76</v>
      </c>
      <c r="L249" s="44" t="s">
        <v>178</v>
      </c>
      <c r="M249" s="44" t="s">
        <v>41</v>
      </c>
      <c r="N249" s="44" t="s">
        <v>38</v>
      </c>
      <c r="O249" s="45">
        <v>211</v>
      </c>
      <c r="P249" s="45">
        <v>2112</v>
      </c>
      <c r="Q249" s="44" t="s">
        <v>645</v>
      </c>
      <c r="R249" s="45">
        <v>21111</v>
      </c>
      <c r="S249" s="44" t="s">
        <v>41</v>
      </c>
      <c r="T249" s="44"/>
      <c r="U249" s="44"/>
      <c r="V249" s="73" t="s">
        <v>618</v>
      </c>
      <c r="W249" s="23"/>
      <c r="X249" s="10"/>
      <c r="Y249" s="23"/>
      <c r="Z249" s="23"/>
      <c r="AA249" s="23"/>
      <c r="AB249" s="23"/>
      <c r="AC249" s="23"/>
      <c r="AD249" s="11"/>
    </row>
    <row r="250" spans="1:30" ht="15" customHeight="1" x14ac:dyDescent="0.25">
      <c r="A250" s="43" t="s">
        <v>0</v>
      </c>
      <c r="B250" s="44" t="s">
        <v>1</v>
      </c>
      <c r="C250" s="44" t="s">
        <v>644</v>
      </c>
      <c r="D250" s="44"/>
      <c r="E250" s="45">
        <v>100</v>
      </c>
      <c r="F250" s="21">
        <v>20.399999999999999</v>
      </c>
      <c r="G250" s="19">
        <f t="shared" si="12"/>
        <v>20.399999999999999</v>
      </c>
      <c r="H250" s="215" t="s">
        <v>733</v>
      </c>
      <c r="I250" s="45">
        <v>401000000</v>
      </c>
      <c r="J250" s="44" t="s">
        <v>76</v>
      </c>
      <c r="K250" s="44" t="s">
        <v>76</v>
      </c>
      <c r="L250" s="44" t="s">
        <v>178</v>
      </c>
      <c r="M250" s="44" t="s">
        <v>41</v>
      </c>
      <c r="N250" s="44" t="s">
        <v>38</v>
      </c>
      <c r="O250" s="45">
        <v>211</v>
      </c>
      <c r="P250" s="45">
        <v>2112</v>
      </c>
      <c r="Q250" s="44" t="s">
        <v>645</v>
      </c>
      <c r="R250" s="45">
        <v>21111</v>
      </c>
      <c r="S250" s="44" t="s">
        <v>41</v>
      </c>
      <c r="T250" s="44"/>
      <c r="U250" s="44"/>
      <c r="V250" s="73" t="s">
        <v>618</v>
      </c>
      <c r="W250" s="23"/>
      <c r="X250" s="10"/>
      <c r="Y250" s="23"/>
      <c r="Z250" s="23"/>
      <c r="AA250" s="23"/>
      <c r="AB250" s="23"/>
      <c r="AC250" s="23"/>
      <c r="AD250" s="11"/>
    </row>
    <row r="251" spans="1:30" ht="15" customHeight="1" x14ac:dyDescent="0.25">
      <c r="A251" s="43" t="s">
        <v>0</v>
      </c>
      <c r="B251" s="44" t="s">
        <v>1</v>
      </c>
      <c r="C251" s="44" t="s">
        <v>644</v>
      </c>
      <c r="D251" s="44"/>
      <c r="E251" s="45">
        <v>100</v>
      </c>
      <c r="F251" s="21">
        <v>20.399999999999999</v>
      </c>
      <c r="G251" s="19">
        <f t="shared" si="12"/>
        <v>20.399999999999999</v>
      </c>
      <c r="H251" s="215" t="s">
        <v>733</v>
      </c>
      <c r="I251" s="45">
        <v>401000000</v>
      </c>
      <c r="J251" s="44" t="s">
        <v>76</v>
      </c>
      <c r="K251" s="44" t="s">
        <v>76</v>
      </c>
      <c r="L251" s="44" t="s">
        <v>178</v>
      </c>
      <c r="M251" s="44" t="s">
        <v>41</v>
      </c>
      <c r="N251" s="44" t="s">
        <v>38</v>
      </c>
      <c r="O251" s="45">
        <v>211</v>
      </c>
      <c r="P251" s="45">
        <v>2112</v>
      </c>
      <c r="Q251" s="44" t="s">
        <v>645</v>
      </c>
      <c r="R251" s="45">
        <v>21111</v>
      </c>
      <c r="S251" s="44" t="s">
        <v>41</v>
      </c>
      <c r="T251" s="44"/>
      <c r="U251" s="44"/>
      <c r="V251" s="73" t="s">
        <v>618</v>
      </c>
      <c r="W251" s="23"/>
      <c r="X251" s="10"/>
      <c r="Y251" s="23"/>
      <c r="Z251" s="23"/>
      <c r="AA251" s="23"/>
      <c r="AB251" s="23"/>
      <c r="AC251" s="23"/>
      <c r="AD251" s="11"/>
    </row>
    <row r="252" spans="1:30" ht="15" customHeight="1" x14ac:dyDescent="0.25">
      <c r="A252" s="43" t="s">
        <v>0</v>
      </c>
      <c r="B252" s="44" t="s">
        <v>1</v>
      </c>
      <c r="C252" s="44" t="s">
        <v>644</v>
      </c>
      <c r="D252" s="44"/>
      <c r="E252" s="45">
        <v>100</v>
      </c>
      <c r="F252" s="21">
        <v>20.399999999999999</v>
      </c>
      <c r="G252" s="19">
        <f t="shared" si="12"/>
        <v>20.399999999999999</v>
      </c>
      <c r="H252" s="215" t="s">
        <v>733</v>
      </c>
      <c r="I252" s="45">
        <v>401000000</v>
      </c>
      <c r="J252" s="44" t="s">
        <v>76</v>
      </c>
      <c r="K252" s="44" t="s">
        <v>76</v>
      </c>
      <c r="L252" s="44" t="s">
        <v>178</v>
      </c>
      <c r="M252" s="44" t="s">
        <v>41</v>
      </c>
      <c r="N252" s="44" t="s">
        <v>38</v>
      </c>
      <c r="O252" s="45">
        <v>211</v>
      </c>
      <c r="P252" s="45">
        <v>2112</v>
      </c>
      <c r="Q252" s="44" t="s">
        <v>645</v>
      </c>
      <c r="R252" s="45">
        <v>21111</v>
      </c>
      <c r="S252" s="44" t="s">
        <v>41</v>
      </c>
      <c r="T252" s="44"/>
      <c r="U252" s="44"/>
      <c r="V252" s="73" t="s">
        <v>618</v>
      </c>
      <c r="W252" s="23"/>
      <c r="X252" s="10"/>
      <c r="Y252" s="23"/>
      <c r="Z252" s="23"/>
      <c r="AA252" s="23"/>
      <c r="AB252" s="23"/>
      <c r="AC252" s="23"/>
      <c r="AD252" s="11"/>
    </row>
    <row r="253" spans="1:30" ht="15" customHeight="1" x14ac:dyDescent="0.25">
      <c r="A253" s="43" t="s">
        <v>0</v>
      </c>
      <c r="B253" s="44" t="s">
        <v>1</v>
      </c>
      <c r="C253" s="44" t="s">
        <v>644</v>
      </c>
      <c r="D253" s="44"/>
      <c r="E253" s="45">
        <v>100</v>
      </c>
      <c r="F253" s="21">
        <v>20.65</v>
      </c>
      <c r="G253" s="19">
        <f t="shared" si="12"/>
        <v>20.65</v>
      </c>
      <c r="H253" s="215" t="s">
        <v>733</v>
      </c>
      <c r="I253" s="45">
        <v>401000000</v>
      </c>
      <c r="J253" s="44" t="s">
        <v>76</v>
      </c>
      <c r="K253" s="44" t="s">
        <v>76</v>
      </c>
      <c r="L253" s="44" t="s">
        <v>178</v>
      </c>
      <c r="M253" s="44" t="s">
        <v>41</v>
      </c>
      <c r="N253" s="44" t="s">
        <v>38</v>
      </c>
      <c r="O253" s="45">
        <v>211</v>
      </c>
      <c r="P253" s="45">
        <v>2112</v>
      </c>
      <c r="Q253" s="44" t="s">
        <v>645</v>
      </c>
      <c r="R253" s="45">
        <v>21111</v>
      </c>
      <c r="S253" s="44" t="s">
        <v>41</v>
      </c>
      <c r="T253" s="44"/>
      <c r="U253" s="44"/>
      <c r="V253" s="73" t="s">
        <v>618</v>
      </c>
      <c r="W253" s="23"/>
      <c r="X253" s="10"/>
      <c r="Y253" s="23"/>
      <c r="Z253" s="23"/>
      <c r="AA253" s="23"/>
      <c r="AB253" s="23"/>
      <c r="AC253" s="23"/>
      <c r="AD253" s="11"/>
    </row>
    <row r="254" spans="1:30" ht="15" customHeight="1" x14ac:dyDescent="0.25">
      <c r="A254" s="43" t="s">
        <v>0</v>
      </c>
      <c r="B254" s="44" t="s">
        <v>1</v>
      </c>
      <c r="C254" s="44" t="s">
        <v>644</v>
      </c>
      <c r="D254" s="44"/>
      <c r="E254" s="45">
        <v>100</v>
      </c>
      <c r="F254" s="21">
        <v>20.65</v>
      </c>
      <c r="G254" s="19">
        <f t="shared" si="12"/>
        <v>20.65</v>
      </c>
      <c r="H254" s="215" t="s">
        <v>733</v>
      </c>
      <c r="I254" s="45">
        <v>401000000</v>
      </c>
      <c r="J254" s="44" t="s">
        <v>76</v>
      </c>
      <c r="K254" s="44" t="s">
        <v>76</v>
      </c>
      <c r="L254" s="44" t="s">
        <v>178</v>
      </c>
      <c r="M254" s="44" t="s">
        <v>41</v>
      </c>
      <c r="N254" s="44" t="s">
        <v>38</v>
      </c>
      <c r="O254" s="45">
        <v>211</v>
      </c>
      <c r="P254" s="45">
        <v>2112</v>
      </c>
      <c r="Q254" s="44" t="s">
        <v>645</v>
      </c>
      <c r="R254" s="45">
        <v>21111</v>
      </c>
      <c r="S254" s="44" t="s">
        <v>41</v>
      </c>
      <c r="T254" s="44"/>
      <c r="U254" s="44"/>
      <c r="V254" s="73" t="s">
        <v>618</v>
      </c>
      <c r="W254" s="23"/>
      <c r="X254" s="10"/>
      <c r="Y254" s="23"/>
      <c r="Z254" s="23"/>
      <c r="AA254" s="23"/>
      <c r="AB254" s="23"/>
      <c r="AC254" s="23"/>
      <c r="AD254" s="11"/>
    </row>
    <row r="255" spans="1:30" ht="15" customHeight="1" x14ac:dyDescent="0.25">
      <c r="A255" s="43" t="s">
        <v>0</v>
      </c>
      <c r="B255" s="44" t="s">
        <v>1</v>
      </c>
      <c r="C255" s="44" t="s">
        <v>644</v>
      </c>
      <c r="D255" s="44"/>
      <c r="E255" s="45">
        <v>100</v>
      </c>
      <c r="F255" s="21">
        <v>20.65</v>
      </c>
      <c r="G255" s="19">
        <f t="shared" si="12"/>
        <v>20.65</v>
      </c>
      <c r="H255" s="215" t="s">
        <v>733</v>
      </c>
      <c r="I255" s="45">
        <v>401000000</v>
      </c>
      <c r="J255" s="44" t="s">
        <v>76</v>
      </c>
      <c r="K255" s="44" t="s">
        <v>76</v>
      </c>
      <c r="L255" s="44" t="s">
        <v>178</v>
      </c>
      <c r="M255" s="44" t="s">
        <v>41</v>
      </c>
      <c r="N255" s="44" t="s">
        <v>38</v>
      </c>
      <c r="O255" s="45">
        <v>211</v>
      </c>
      <c r="P255" s="45">
        <v>2112</v>
      </c>
      <c r="Q255" s="44" t="s">
        <v>645</v>
      </c>
      <c r="R255" s="45">
        <v>21111</v>
      </c>
      <c r="S255" s="44" t="s">
        <v>41</v>
      </c>
      <c r="T255" s="44"/>
      <c r="U255" s="44"/>
      <c r="V255" s="73" t="s">
        <v>618</v>
      </c>
      <c r="W255" s="23"/>
      <c r="X255" s="10"/>
      <c r="Y255" s="23"/>
      <c r="Z255" s="23"/>
      <c r="AA255" s="23"/>
      <c r="AB255" s="23"/>
      <c r="AC255" s="23"/>
      <c r="AD255" s="11"/>
    </row>
    <row r="256" spans="1:30" ht="15" customHeight="1" x14ac:dyDescent="0.25">
      <c r="A256" s="43" t="s">
        <v>0</v>
      </c>
      <c r="B256" s="44" t="s">
        <v>1</v>
      </c>
      <c r="C256" s="44" t="s">
        <v>644</v>
      </c>
      <c r="D256" s="44"/>
      <c r="E256" s="45">
        <v>100</v>
      </c>
      <c r="F256" s="21">
        <v>20.65</v>
      </c>
      <c r="G256" s="19">
        <f t="shared" si="12"/>
        <v>20.65</v>
      </c>
      <c r="H256" s="215" t="s">
        <v>733</v>
      </c>
      <c r="I256" s="45">
        <v>401000000</v>
      </c>
      <c r="J256" s="44" t="s">
        <v>76</v>
      </c>
      <c r="K256" s="44" t="s">
        <v>76</v>
      </c>
      <c r="L256" s="44" t="s">
        <v>178</v>
      </c>
      <c r="M256" s="44" t="s">
        <v>41</v>
      </c>
      <c r="N256" s="44" t="s">
        <v>38</v>
      </c>
      <c r="O256" s="45">
        <v>211</v>
      </c>
      <c r="P256" s="45">
        <v>2112</v>
      </c>
      <c r="Q256" s="44" t="s">
        <v>645</v>
      </c>
      <c r="R256" s="45">
        <v>21111</v>
      </c>
      <c r="S256" s="44" t="s">
        <v>41</v>
      </c>
      <c r="T256" s="44"/>
      <c r="U256" s="44"/>
      <c r="V256" s="73" t="s">
        <v>618</v>
      </c>
      <c r="W256" s="23"/>
      <c r="X256" s="10"/>
      <c r="Y256" s="23"/>
      <c r="Z256" s="23"/>
      <c r="AA256" s="23"/>
      <c r="AB256" s="23"/>
      <c r="AC256" s="23"/>
      <c r="AD256" s="11"/>
    </row>
    <row r="257" spans="1:30" ht="15" customHeight="1" x14ac:dyDescent="0.25">
      <c r="A257" s="43" t="s">
        <v>0</v>
      </c>
      <c r="B257" s="44" t="s">
        <v>1</v>
      </c>
      <c r="C257" s="44" t="s">
        <v>644</v>
      </c>
      <c r="D257" s="44"/>
      <c r="E257" s="45">
        <v>100</v>
      </c>
      <c r="F257" s="21">
        <v>20.65</v>
      </c>
      <c r="G257" s="19">
        <f t="shared" si="12"/>
        <v>20.65</v>
      </c>
      <c r="H257" s="215" t="s">
        <v>733</v>
      </c>
      <c r="I257" s="45">
        <v>401000000</v>
      </c>
      <c r="J257" s="44" t="s">
        <v>76</v>
      </c>
      <c r="K257" s="44" t="s">
        <v>76</v>
      </c>
      <c r="L257" s="44" t="s">
        <v>178</v>
      </c>
      <c r="M257" s="44" t="s">
        <v>41</v>
      </c>
      <c r="N257" s="44" t="s">
        <v>38</v>
      </c>
      <c r="O257" s="45">
        <v>211</v>
      </c>
      <c r="P257" s="45">
        <v>2112</v>
      </c>
      <c r="Q257" s="44" t="s">
        <v>645</v>
      </c>
      <c r="R257" s="45">
        <v>21111</v>
      </c>
      <c r="S257" s="44" t="s">
        <v>41</v>
      </c>
      <c r="T257" s="44"/>
      <c r="U257" s="44"/>
      <c r="V257" s="73" t="s">
        <v>618</v>
      </c>
      <c r="W257" s="23"/>
      <c r="X257" s="10"/>
      <c r="Y257" s="23"/>
      <c r="Z257" s="23"/>
      <c r="AA257" s="23"/>
      <c r="AB257" s="23"/>
      <c r="AC257" s="23"/>
      <c r="AD257" s="11"/>
    </row>
    <row r="258" spans="1:30" ht="15" customHeight="1" x14ac:dyDescent="0.25">
      <c r="A258" s="43" t="s">
        <v>0</v>
      </c>
      <c r="B258" s="44" t="s">
        <v>1</v>
      </c>
      <c r="C258" s="44" t="s">
        <v>644</v>
      </c>
      <c r="D258" s="44"/>
      <c r="E258" s="45">
        <v>100</v>
      </c>
      <c r="F258" s="21">
        <v>20.65</v>
      </c>
      <c r="G258" s="19">
        <f t="shared" si="12"/>
        <v>20.65</v>
      </c>
      <c r="H258" s="215" t="s">
        <v>733</v>
      </c>
      <c r="I258" s="45">
        <v>401000000</v>
      </c>
      <c r="J258" s="44" t="s">
        <v>76</v>
      </c>
      <c r="K258" s="44" t="s">
        <v>76</v>
      </c>
      <c r="L258" s="44" t="s">
        <v>178</v>
      </c>
      <c r="M258" s="44" t="s">
        <v>41</v>
      </c>
      <c r="N258" s="44" t="s">
        <v>38</v>
      </c>
      <c r="O258" s="45">
        <v>211</v>
      </c>
      <c r="P258" s="45">
        <v>2112</v>
      </c>
      <c r="Q258" s="44" t="s">
        <v>645</v>
      </c>
      <c r="R258" s="45">
        <v>21111</v>
      </c>
      <c r="S258" s="44" t="s">
        <v>41</v>
      </c>
      <c r="T258" s="44"/>
      <c r="U258" s="44"/>
      <c r="V258" s="73" t="s">
        <v>618</v>
      </c>
      <c r="W258" s="23"/>
      <c r="X258" s="10"/>
      <c r="Y258" s="23"/>
      <c r="Z258" s="23"/>
      <c r="AA258" s="23"/>
      <c r="AB258" s="23"/>
      <c r="AC258" s="23"/>
      <c r="AD258" s="11"/>
    </row>
    <row r="259" spans="1:30" ht="15" customHeight="1" x14ac:dyDescent="0.25">
      <c r="A259" s="43" t="s">
        <v>0</v>
      </c>
      <c r="B259" s="44" t="s">
        <v>1</v>
      </c>
      <c r="C259" s="44" t="s">
        <v>644</v>
      </c>
      <c r="D259" s="44"/>
      <c r="E259" s="45">
        <v>100</v>
      </c>
      <c r="F259" s="21">
        <v>20.65</v>
      </c>
      <c r="G259" s="19">
        <f t="shared" si="12"/>
        <v>20.65</v>
      </c>
      <c r="H259" s="215" t="s">
        <v>733</v>
      </c>
      <c r="I259" s="45">
        <v>401000000</v>
      </c>
      <c r="J259" s="44" t="s">
        <v>76</v>
      </c>
      <c r="K259" s="44" t="s">
        <v>76</v>
      </c>
      <c r="L259" s="44" t="s">
        <v>178</v>
      </c>
      <c r="M259" s="44" t="s">
        <v>41</v>
      </c>
      <c r="N259" s="44" t="s">
        <v>38</v>
      </c>
      <c r="O259" s="45">
        <v>211</v>
      </c>
      <c r="P259" s="45">
        <v>2112</v>
      </c>
      <c r="Q259" s="44" t="s">
        <v>645</v>
      </c>
      <c r="R259" s="45">
        <v>21111</v>
      </c>
      <c r="S259" s="44" t="s">
        <v>41</v>
      </c>
      <c r="T259" s="44"/>
      <c r="U259" s="44"/>
      <c r="V259" s="73" t="s">
        <v>618</v>
      </c>
      <c r="W259" s="23"/>
      <c r="X259" s="10"/>
      <c r="Y259" s="23"/>
      <c r="Z259" s="23"/>
      <c r="AA259" s="23"/>
      <c r="AB259" s="23"/>
      <c r="AC259" s="23"/>
      <c r="AD259" s="11"/>
    </row>
    <row r="260" spans="1:30" ht="15" customHeight="1" x14ac:dyDescent="0.25">
      <c r="A260" s="43" t="s">
        <v>0</v>
      </c>
      <c r="B260" s="44" t="s">
        <v>1</v>
      </c>
      <c r="C260" s="44" t="s">
        <v>644</v>
      </c>
      <c r="D260" s="44"/>
      <c r="E260" s="45">
        <v>100</v>
      </c>
      <c r="F260" s="21">
        <v>20.65</v>
      </c>
      <c r="G260" s="19">
        <f t="shared" si="12"/>
        <v>20.65</v>
      </c>
      <c r="H260" s="215" t="s">
        <v>733</v>
      </c>
      <c r="I260" s="45">
        <v>401000000</v>
      </c>
      <c r="J260" s="44" t="s">
        <v>76</v>
      </c>
      <c r="K260" s="44" t="s">
        <v>76</v>
      </c>
      <c r="L260" s="44" t="s">
        <v>178</v>
      </c>
      <c r="M260" s="44" t="s">
        <v>41</v>
      </c>
      <c r="N260" s="44" t="s">
        <v>38</v>
      </c>
      <c r="O260" s="45">
        <v>211</v>
      </c>
      <c r="P260" s="45">
        <v>2112</v>
      </c>
      <c r="Q260" s="44" t="s">
        <v>645</v>
      </c>
      <c r="R260" s="45">
        <v>21111</v>
      </c>
      <c r="S260" s="44" t="s">
        <v>41</v>
      </c>
      <c r="T260" s="44"/>
      <c r="U260" s="44"/>
      <c r="V260" s="73" t="s">
        <v>618</v>
      </c>
      <c r="W260" s="23"/>
      <c r="X260" s="10"/>
      <c r="Y260" s="23"/>
      <c r="Z260" s="23"/>
      <c r="AA260" s="23"/>
      <c r="AB260" s="23"/>
      <c r="AC260" s="23"/>
      <c r="AD260" s="11"/>
    </row>
    <row r="261" spans="1:30" ht="15" customHeight="1" x14ac:dyDescent="0.25">
      <c r="A261" s="43" t="s">
        <v>0</v>
      </c>
      <c r="B261" s="44" t="s">
        <v>1</v>
      </c>
      <c r="C261" s="44" t="s">
        <v>644</v>
      </c>
      <c r="D261" s="44"/>
      <c r="E261" s="45">
        <v>100</v>
      </c>
      <c r="F261" s="21">
        <v>20.65</v>
      </c>
      <c r="G261" s="19">
        <f t="shared" si="12"/>
        <v>20.65</v>
      </c>
      <c r="H261" s="215" t="s">
        <v>733</v>
      </c>
      <c r="I261" s="45">
        <v>401000000</v>
      </c>
      <c r="J261" s="44" t="s">
        <v>76</v>
      </c>
      <c r="K261" s="44" t="s">
        <v>76</v>
      </c>
      <c r="L261" s="44" t="s">
        <v>178</v>
      </c>
      <c r="M261" s="44" t="s">
        <v>41</v>
      </c>
      <c r="N261" s="44" t="s">
        <v>38</v>
      </c>
      <c r="O261" s="45">
        <v>211</v>
      </c>
      <c r="P261" s="45">
        <v>2112</v>
      </c>
      <c r="Q261" s="44" t="s">
        <v>645</v>
      </c>
      <c r="R261" s="45">
        <v>21111</v>
      </c>
      <c r="S261" s="44" t="s">
        <v>41</v>
      </c>
      <c r="T261" s="44"/>
      <c r="U261" s="44"/>
      <c r="V261" s="73" t="s">
        <v>618</v>
      </c>
      <c r="W261" s="23"/>
      <c r="X261" s="10"/>
      <c r="Y261" s="23"/>
      <c r="Z261" s="23"/>
      <c r="AA261" s="23"/>
      <c r="AB261" s="23"/>
      <c r="AC261" s="23"/>
      <c r="AD261" s="11"/>
    </row>
    <row r="262" spans="1:30" ht="15" customHeight="1" x14ac:dyDescent="0.25">
      <c r="A262" s="43" t="s">
        <v>0</v>
      </c>
      <c r="B262" s="44" t="s">
        <v>1</v>
      </c>
      <c r="C262" s="44" t="s">
        <v>644</v>
      </c>
      <c r="D262" s="44"/>
      <c r="E262" s="45">
        <v>100</v>
      </c>
      <c r="F262" s="19">
        <v>34.81</v>
      </c>
      <c r="G262" s="19">
        <f t="shared" si="12"/>
        <v>34.81</v>
      </c>
      <c r="H262" s="215" t="s">
        <v>733</v>
      </c>
      <c r="I262" s="45">
        <v>401000000</v>
      </c>
      <c r="J262" s="44" t="s">
        <v>76</v>
      </c>
      <c r="K262" s="44" t="s">
        <v>76</v>
      </c>
      <c r="L262" s="44" t="s">
        <v>178</v>
      </c>
      <c r="M262" s="44" t="s">
        <v>164</v>
      </c>
      <c r="N262" s="44" t="s">
        <v>38</v>
      </c>
      <c r="O262" s="45">
        <v>231</v>
      </c>
      <c r="P262" s="45">
        <v>2312</v>
      </c>
      <c r="Q262" s="44" t="s">
        <v>646</v>
      </c>
      <c r="R262" s="45">
        <v>23212</v>
      </c>
      <c r="S262" s="227" t="s">
        <v>747</v>
      </c>
      <c r="T262" s="44"/>
      <c r="U262" s="44"/>
      <c r="V262" s="73"/>
      <c r="W262" s="23"/>
      <c r="X262" s="10"/>
      <c r="Y262" s="23"/>
      <c r="Z262" s="23"/>
      <c r="AA262" s="23"/>
      <c r="AB262" s="23"/>
      <c r="AC262" s="23"/>
      <c r="AD262" s="11"/>
    </row>
    <row r="263" spans="1:30" ht="15" customHeight="1" x14ac:dyDescent="0.25">
      <c r="A263" s="127" t="s">
        <v>0</v>
      </c>
      <c r="B263" s="63" t="s">
        <v>1</v>
      </c>
      <c r="C263" s="63" t="s">
        <v>644</v>
      </c>
      <c r="D263" s="63"/>
      <c r="E263" s="62">
        <v>100</v>
      </c>
      <c r="F263" s="19">
        <v>11.26</v>
      </c>
      <c r="G263" s="19">
        <f t="shared" si="12"/>
        <v>11.26</v>
      </c>
      <c r="H263" s="215" t="s">
        <v>733</v>
      </c>
      <c r="I263" s="62">
        <v>606040100</v>
      </c>
      <c r="J263" s="63" t="s">
        <v>5</v>
      </c>
      <c r="K263" s="63" t="s">
        <v>5</v>
      </c>
      <c r="L263" s="63" t="s">
        <v>39</v>
      </c>
      <c r="M263" s="63" t="s">
        <v>37</v>
      </c>
      <c r="N263" s="63" t="s">
        <v>38</v>
      </c>
      <c r="O263" s="62">
        <v>281</v>
      </c>
      <c r="P263" s="62">
        <v>2811</v>
      </c>
      <c r="Q263" s="63" t="s">
        <v>647</v>
      </c>
      <c r="R263" s="62">
        <v>27111</v>
      </c>
      <c r="S263" s="228" t="s">
        <v>748</v>
      </c>
      <c r="T263" s="63"/>
      <c r="U263" s="63"/>
      <c r="V263" s="64"/>
      <c r="W263" s="23"/>
      <c r="X263" s="10"/>
      <c r="Y263" s="23"/>
      <c r="Z263" s="23"/>
      <c r="AA263" s="23"/>
      <c r="AB263" s="23"/>
      <c r="AC263" s="23"/>
      <c r="AD263" s="11"/>
    </row>
    <row r="264" spans="1:30" ht="15" customHeight="1" x14ac:dyDescent="0.25">
      <c r="A264" s="127" t="s">
        <v>0</v>
      </c>
      <c r="B264" s="63" t="s">
        <v>1</v>
      </c>
      <c r="C264" s="63" t="s">
        <v>644</v>
      </c>
      <c r="D264" s="63"/>
      <c r="E264" s="62">
        <v>100</v>
      </c>
      <c r="F264" s="22">
        <v>11.26</v>
      </c>
      <c r="G264" s="19">
        <f t="shared" si="12"/>
        <v>11.26</v>
      </c>
      <c r="H264" s="215" t="s">
        <v>733</v>
      </c>
      <c r="I264" s="62">
        <v>600000000</v>
      </c>
      <c r="J264" s="63" t="s">
        <v>5</v>
      </c>
      <c r="K264" s="63" t="s">
        <v>5</v>
      </c>
      <c r="L264" s="63" t="s">
        <v>6</v>
      </c>
      <c r="M264" s="63" t="s">
        <v>43</v>
      </c>
      <c r="N264" s="63" t="s">
        <v>44</v>
      </c>
      <c r="O264" s="62">
        <v>411</v>
      </c>
      <c r="P264" s="62">
        <v>4110</v>
      </c>
      <c r="Q264" s="63" t="s">
        <v>649</v>
      </c>
      <c r="R264" s="62">
        <v>41112</v>
      </c>
      <c r="S264" s="63" t="s">
        <v>736</v>
      </c>
      <c r="T264" s="63"/>
      <c r="U264" s="63"/>
      <c r="V264" s="64"/>
      <c r="W264" s="23"/>
      <c r="X264" s="10"/>
      <c r="Y264" s="23"/>
      <c r="Z264" s="23"/>
      <c r="AA264" s="23"/>
      <c r="AB264" s="23"/>
      <c r="AC264" s="23"/>
      <c r="AD264" s="11"/>
    </row>
    <row r="265" spans="1:30" ht="15" customHeight="1" x14ac:dyDescent="0.25">
      <c r="A265" s="43" t="s">
        <v>0</v>
      </c>
      <c r="B265" s="44" t="s">
        <v>1</v>
      </c>
      <c r="C265" s="44" t="s">
        <v>644</v>
      </c>
      <c r="D265" s="44"/>
      <c r="E265" s="45">
        <v>100</v>
      </c>
      <c r="F265" s="27">
        <v>13.57</v>
      </c>
      <c r="G265" s="19">
        <f t="shared" si="12"/>
        <v>13.57</v>
      </c>
      <c r="H265" s="215" t="s">
        <v>733</v>
      </c>
      <c r="I265" s="45">
        <v>401000000</v>
      </c>
      <c r="J265" s="44" t="s">
        <v>76</v>
      </c>
      <c r="K265" s="44" t="s">
        <v>76</v>
      </c>
      <c r="L265" s="44" t="s">
        <v>178</v>
      </c>
      <c r="M265" s="44" t="s">
        <v>258</v>
      </c>
      <c r="N265" s="44" t="s">
        <v>44</v>
      </c>
      <c r="O265" s="45">
        <v>421</v>
      </c>
      <c r="P265" s="45">
        <v>4212</v>
      </c>
      <c r="Q265" s="44" t="s">
        <v>650</v>
      </c>
      <c r="R265" s="45">
        <v>42112</v>
      </c>
      <c r="S265" s="44" t="s">
        <v>737</v>
      </c>
      <c r="T265" s="44"/>
      <c r="U265" s="44"/>
      <c r="V265" s="73"/>
      <c r="W265" s="23"/>
      <c r="X265" s="10"/>
      <c r="Y265" s="23"/>
      <c r="Z265" s="23"/>
      <c r="AA265" s="23"/>
      <c r="AB265" s="23"/>
      <c r="AC265" s="23"/>
      <c r="AD265" s="11"/>
    </row>
    <row r="266" spans="1:30" ht="15" customHeight="1" x14ac:dyDescent="0.25">
      <c r="A266" s="43" t="s">
        <v>0</v>
      </c>
      <c r="B266" s="44" t="s">
        <v>1</v>
      </c>
      <c r="C266" s="44" t="s">
        <v>644</v>
      </c>
      <c r="D266" s="44"/>
      <c r="E266" s="45">
        <v>100</v>
      </c>
      <c r="F266" s="27">
        <v>13.57</v>
      </c>
      <c r="G266" s="19">
        <f t="shared" si="12"/>
        <v>13.57</v>
      </c>
      <c r="H266" s="215" t="s">
        <v>733</v>
      </c>
      <c r="I266" s="45">
        <v>401000000</v>
      </c>
      <c r="J266" s="44" t="s">
        <v>76</v>
      </c>
      <c r="K266" s="44" t="s">
        <v>76</v>
      </c>
      <c r="L266" s="44" t="s">
        <v>178</v>
      </c>
      <c r="M266" s="44" t="s">
        <v>258</v>
      </c>
      <c r="N266" s="44" t="s">
        <v>44</v>
      </c>
      <c r="O266" s="45">
        <v>421</v>
      </c>
      <c r="P266" s="45">
        <v>4212</v>
      </c>
      <c r="Q266" s="44" t="s">
        <v>650</v>
      </c>
      <c r="R266" s="45">
        <v>42112</v>
      </c>
      <c r="S266" s="44" t="s">
        <v>737</v>
      </c>
      <c r="T266" s="44"/>
      <c r="U266" s="44"/>
      <c r="V266" s="73"/>
      <c r="W266" s="23"/>
      <c r="X266" s="10"/>
      <c r="Y266" s="23"/>
      <c r="Z266" s="23"/>
      <c r="AA266" s="23"/>
      <c r="AB266" s="23"/>
      <c r="AC266" s="23"/>
      <c r="AD266" s="11"/>
    </row>
    <row r="267" spans="1:30" ht="15" customHeight="1" x14ac:dyDescent="0.25">
      <c r="A267" s="43" t="s">
        <v>0</v>
      </c>
      <c r="B267" s="44" t="s">
        <v>1</v>
      </c>
      <c r="C267" s="44" t="s">
        <v>644</v>
      </c>
      <c r="D267" s="44"/>
      <c r="E267" s="45">
        <v>100</v>
      </c>
      <c r="F267" s="27">
        <v>13.57</v>
      </c>
      <c r="G267" s="19">
        <f t="shared" si="12"/>
        <v>13.57</v>
      </c>
      <c r="H267" s="215" t="s">
        <v>733</v>
      </c>
      <c r="I267" s="45">
        <v>401000000</v>
      </c>
      <c r="J267" s="44" t="s">
        <v>76</v>
      </c>
      <c r="K267" s="44" t="s">
        <v>76</v>
      </c>
      <c r="L267" s="44" t="s">
        <v>178</v>
      </c>
      <c r="M267" s="44" t="s">
        <v>258</v>
      </c>
      <c r="N267" s="44" t="s">
        <v>44</v>
      </c>
      <c r="O267" s="45">
        <v>421</v>
      </c>
      <c r="P267" s="45">
        <v>4212</v>
      </c>
      <c r="Q267" s="44" t="s">
        <v>650</v>
      </c>
      <c r="R267" s="45">
        <v>42112</v>
      </c>
      <c r="S267" s="44" t="s">
        <v>737</v>
      </c>
      <c r="T267" s="44"/>
      <c r="U267" s="44"/>
      <c r="V267" s="73"/>
      <c r="W267" s="23"/>
      <c r="X267" s="10"/>
      <c r="Y267" s="23"/>
      <c r="Z267" s="23"/>
      <c r="AA267" s="23"/>
      <c r="AB267" s="23"/>
      <c r="AC267" s="23"/>
      <c r="AD267" s="11"/>
    </row>
    <row r="268" spans="1:30" ht="15" customHeight="1" x14ac:dyDescent="0.25">
      <c r="A268" s="43" t="s">
        <v>0</v>
      </c>
      <c r="B268" s="44" t="s">
        <v>1</v>
      </c>
      <c r="C268" s="44" t="s">
        <v>644</v>
      </c>
      <c r="D268" s="44"/>
      <c r="E268" s="45">
        <v>100</v>
      </c>
      <c r="F268" s="27">
        <v>20.65</v>
      </c>
      <c r="G268" s="19">
        <f t="shared" si="12"/>
        <v>20.65</v>
      </c>
      <c r="H268" s="215" t="s">
        <v>733</v>
      </c>
      <c r="I268" s="45">
        <v>401000000</v>
      </c>
      <c r="J268" s="44" t="s">
        <v>76</v>
      </c>
      <c r="K268" s="44" t="s">
        <v>76</v>
      </c>
      <c r="L268" s="44" t="s">
        <v>178</v>
      </c>
      <c r="M268" s="44" t="s">
        <v>258</v>
      </c>
      <c r="N268" s="44" t="s">
        <v>44</v>
      </c>
      <c r="O268" s="45">
        <v>421</v>
      </c>
      <c r="P268" s="45">
        <v>4212</v>
      </c>
      <c r="Q268" s="44" t="s">
        <v>650</v>
      </c>
      <c r="R268" s="45">
        <v>42112</v>
      </c>
      <c r="S268" s="44" t="s">
        <v>737</v>
      </c>
      <c r="T268" s="44"/>
      <c r="U268" s="44"/>
      <c r="V268" s="73"/>
      <c r="W268" s="23"/>
      <c r="X268" s="10"/>
      <c r="Y268" s="23"/>
      <c r="Z268" s="23"/>
      <c r="AA268" s="23"/>
      <c r="AB268" s="23"/>
      <c r="AC268" s="23"/>
      <c r="AD268" s="11"/>
    </row>
    <row r="269" spans="1:30" ht="15" customHeight="1" x14ac:dyDescent="0.25">
      <c r="A269" s="127" t="s">
        <v>0</v>
      </c>
      <c r="B269" s="63" t="s">
        <v>1</v>
      </c>
      <c r="C269" s="63" t="s">
        <v>644</v>
      </c>
      <c r="D269" s="63"/>
      <c r="E269" s="62">
        <v>100</v>
      </c>
      <c r="F269" s="37">
        <v>56.05</v>
      </c>
      <c r="G269" s="19">
        <f t="shared" si="12"/>
        <v>56.05</v>
      </c>
      <c r="H269" s="215" t="s">
        <v>733</v>
      </c>
      <c r="I269" s="62">
        <v>600000000</v>
      </c>
      <c r="J269" s="63" t="s">
        <v>5</v>
      </c>
      <c r="K269" s="63" t="s">
        <v>5</v>
      </c>
      <c r="L269" s="63" t="s">
        <v>6</v>
      </c>
      <c r="M269" s="86" t="s">
        <v>637</v>
      </c>
      <c r="N269" s="63" t="s">
        <v>65</v>
      </c>
      <c r="O269" s="62">
        <v>533</v>
      </c>
      <c r="P269" s="62">
        <v>5330</v>
      </c>
      <c r="Q269" s="63" t="s">
        <v>641</v>
      </c>
      <c r="R269" s="62">
        <v>52112</v>
      </c>
      <c r="S269" s="228" t="s">
        <v>749</v>
      </c>
      <c r="T269" s="63"/>
      <c r="U269" s="63"/>
      <c r="V269" s="64"/>
      <c r="W269" s="23"/>
      <c r="X269" s="10"/>
      <c r="Y269" s="23"/>
      <c r="Z269" s="23"/>
      <c r="AA269" s="23"/>
      <c r="AB269" s="23"/>
      <c r="AC269" s="23"/>
      <c r="AD269" s="11"/>
    </row>
    <row r="270" spans="1:30" ht="15" customHeight="1" x14ac:dyDescent="0.25">
      <c r="A270" s="127" t="s">
        <v>0</v>
      </c>
      <c r="B270" s="63" t="s">
        <v>1</v>
      </c>
      <c r="C270" s="63" t="s">
        <v>644</v>
      </c>
      <c r="D270" s="63"/>
      <c r="E270" s="62">
        <v>100</v>
      </c>
      <c r="F270" s="37">
        <v>56.05</v>
      </c>
      <c r="G270" s="19">
        <f t="shared" si="12"/>
        <v>56.05</v>
      </c>
      <c r="H270" s="215" t="s">
        <v>733</v>
      </c>
      <c r="I270" s="62">
        <v>600000000</v>
      </c>
      <c r="J270" s="63" t="s">
        <v>5</v>
      </c>
      <c r="K270" s="63" t="s">
        <v>5</v>
      </c>
      <c r="L270" s="63" t="s">
        <v>6</v>
      </c>
      <c r="M270" s="86" t="s">
        <v>637</v>
      </c>
      <c r="N270" s="63" t="s">
        <v>65</v>
      </c>
      <c r="O270" s="62">
        <v>533</v>
      </c>
      <c r="P270" s="62">
        <v>5330</v>
      </c>
      <c r="Q270" s="63" t="s">
        <v>641</v>
      </c>
      <c r="R270" s="62">
        <v>52112</v>
      </c>
      <c r="S270" s="228" t="s">
        <v>749</v>
      </c>
      <c r="T270" s="63"/>
      <c r="U270" s="63"/>
      <c r="V270" s="64"/>
      <c r="W270" s="23"/>
      <c r="X270" s="10"/>
      <c r="Y270" s="23"/>
      <c r="Z270" s="23"/>
      <c r="AA270" s="23"/>
      <c r="AB270" s="23"/>
      <c r="AC270" s="23"/>
      <c r="AD270" s="11"/>
    </row>
    <row r="271" spans="1:30" ht="15" customHeight="1" x14ac:dyDescent="0.25">
      <c r="A271" s="127" t="s">
        <v>0</v>
      </c>
      <c r="B271" s="63" t="s">
        <v>1</v>
      </c>
      <c r="C271" s="63" t="s">
        <v>644</v>
      </c>
      <c r="D271" s="63"/>
      <c r="E271" s="62">
        <v>100</v>
      </c>
      <c r="F271" s="37">
        <v>41.89</v>
      </c>
      <c r="G271" s="19">
        <f t="shared" si="12"/>
        <v>41.89</v>
      </c>
      <c r="H271" s="215" t="s">
        <v>733</v>
      </c>
      <c r="I271" s="62">
        <v>600000000</v>
      </c>
      <c r="J271" s="63" t="s">
        <v>5</v>
      </c>
      <c r="K271" s="63" t="s">
        <v>5</v>
      </c>
      <c r="L271" s="63" t="s">
        <v>6</v>
      </c>
      <c r="M271" s="63" t="s">
        <v>731</v>
      </c>
      <c r="N271" s="63" t="s">
        <v>65</v>
      </c>
      <c r="O271" s="62">
        <v>523</v>
      </c>
      <c r="P271" s="62">
        <v>5232</v>
      </c>
      <c r="Q271" s="63" t="s">
        <v>651</v>
      </c>
      <c r="R271" s="62">
        <v>52311</v>
      </c>
      <c r="S271" s="63" t="s">
        <v>751</v>
      </c>
      <c r="T271" s="63"/>
      <c r="U271" s="63"/>
      <c r="V271" s="64"/>
      <c r="W271" s="23"/>
      <c r="X271" s="10"/>
      <c r="Y271" s="23"/>
      <c r="Z271" s="23"/>
      <c r="AA271" s="23"/>
      <c r="AB271" s="23"/>
      <c r="AC271" s="23"/>
      <c r="AD271" s="11"/>
    </row>
    <row r="272" spans="1:30" ht="15" customHeight="1" x14ac:dyDescent="0.25">
      <c r="A272" s="127" t="s">
        <v>0</v>
      </c>
      <c r="B272" s="63" t="s">
        <v>1</v>
      </c>
      <c r="C272" s="63" t="s">
        <v>644</v>
      </c>
      <c r="D272" s="63"/>
      <c r="E272" s="62">
        <v>100</v>
      </c>
      <c r="F272" s="37">
        <v>41.89</v>
      </c>
      <c r="G272" s="19">
        <f t="shared" si="12"/>
        <v>41.89</v>
      </c>
      <c r="H272" s="215" t="s">
        <v>733</v>
      </c>
      <c r="I272" s="62">
        <v>600000000</v>
      </c>
      <c r="J272" s="63" t="s">
        <v>5</v>
      </c>
      <c r="K272" s="63" t="s">
        <v>5</v>
      </c>
      <c r="L272" s="63" t="s">
        <v>6</v>
      </c>
      <c r="M272" s="63" t="s">
        <v>731</v>
      </c>
      <c r="N272" s="63" t="s">
        <v>65</v>
      </c>
      <c r="O272" s="62">
        <v>523</v>
      </c>
      <c r="P272" s="62">
        <v>5232</v>
      </c>
      <c r="Q272" s="63" t="s">
        <v>651</v>
      </c>
      <c r="R272" s="62">
        <v>52311</v>
      </c>
      <c r="S272" s="63" t="s">
        <v>751</v>
      </c>
      <c r="T272" s="63"/>
      <c r="U272" s="63"/>
      <c r="V272" s="64"/>
      <c r="W272" s="23"/>
      <c r="X272" s="10"/>
      <c r="Y272" s="23"/>
      <c r="Z272" s="23"/>
      <c r="AA272" s="23"/>
      <c r="AB272" s="23"/>
      <c r="AC272" s="23"/>
      <c r="AD272" s="11"/>
    </row>
    <row r="273" spans="1:30" ht="15" customHeight="1" x14ac:dyDescent="0.25">
      <c r="A273" s="128" t="s">
        <v>0</v>
      </c>
      <c r="B273" s="81" t="s">
        <v>1</v>
      </c>
      <c r="C273" s="81" t="s">
        <v>644</v>
      </c>
      <c r="D273" s="81"/>
      <c r="E273" s="80">
        <v>100</v>
      </c>
      <c r="F273" s="38">
        <v>21</v>
      </c>
      <c r="G273" s="20">
        <f t="shared" si="12"/>
        <v>21</v>
      </c>
      <c r="H273" s="216" t="s">
        <v>733</v>
      </c>
      <c r="I273" s="80">
        <v>600000000</v>
      </c>
      <c r="J273" s="81" t="s">
        <v>5</v>
      </c>
      <c r="K273" s="81" t="s">
        <v>5</v>
      </c>
      <c r="L273" s="81" t="s">
        <v>6</v>
      </c>
      <c r="M273" s="81" t="s">
        <v>731</v>
      </c>
      <c r="N273" s="81" t="s">
        <v>65</v>
      </c>
      <c r="O273" s="80">
        <v>523</v>
      </c>
      <c r="P273" s="80">
        <v>5232</v>
      </c>
      <c r="Q273" s="81" t="s">
        <v>651</v>
      </c>
      <c r="R273" s="80">
        <v>52311</v>
      </c>
      <c r="S273" s="81" t="s">
        <v>751</v>
      </c>
      <c r="T273" s="81"/>
      <c r="U273" s="81"/>
      <c r="V273" s="82"/>
      <c r="W273" s="23"/>
      <c r="X273" s="10"/>
      <c r="Y273" s="23"/>
      <c r="Z273" s="23"/>
      <c r="AA273" s="23"/>
      <c r="AB273" s="23"/>
      <c r="AC273" s="23"/>
      <c r="AD273" s="11"/>
    </row>
    <row r="274" spans="1:30" s="15" customFormat="1" ht="15" customHeight="1" x14ac:dyDescent="0.25">
      <c r="A274" s="130" t="s">
        <v>595</v>
      </c>
      <c r="B274" s="67"/>
      <c r="C274" s="67"/>
      <c r="D274" s="67"/>
      <c r="E274" s="225"/>
      <c r="F274" s="16">
        <f>SUM(F223:F273)</f>
        <v>1001.1599999999996</v>
      </c>
      <c r="G274" s="16"/>
      <c r="H274" s="217"/>
      <c r="I274" s="315"/>
      <c r="J274" s="314"/>
      <c r="K274" s="67"/>
      <c r="L274" s="67"/>
      <c r="M274" s="67"/>
      <c r="N274" s="67"/>
      <c r="O274" s="225"/>
      <c r="P274" s="225"/>
      <c r="Q274" s="67"/>
      <c r="R274" s="232"/>
      <c r="S274" s="233"/>
      <c r="T274" s="67"/>
      <c r="U274" s="67"/>
      <c r="V274" s="226"/>
      <c r="W274" s="12"/>
      <c r="X274" s="13"/>
      <c r="Y274" s="12"/>
      <c r="Z274" s="12"/>
      <c r="AA274" s="12"/>
      <c r="AB274" s="12"/>
      <c r="AC274" s="12"/>
      <c r="AD274" s="14"/>
    </row>
    <row r="275" spans="1:30" s="49" customFormat="1" ht="15" customHeight="1" x14ac:dyDescent="0.25">
      <c r="A275" s="41"/>
      <c r="B275" s="41"/>
      <c r="C275" s="41"/>
      <c r="D275" s="41"/>
      <c r="E275" s="42"/>
      <c r="F275" s="39"/>
      <c r="G275" s="39"/>
      <c r="H275" s="218"/>
      <c r="I275" s="42"/>
      <c r="J275" s="41"/>
      <c r="K275" s="41"/>
      <c r="L275" s="41"/>
      <c r="M275" s="41"/>
      <c r="N275" s="41"/>
      <c r="O275" s="42"/>
      <c r="P275" s="42"/>
      <c r="Q275" s="41"/>
      <c r="R275" s="42"/>
      <c r="S275" s="41"/>
      <c r="T275" s="41"/>
      <c r="U275" s="41"/>
      <c r="V275" s="42"/>
      <c r="W275" s="46"/>
      <c r="X275" s="47"/>
      <c r="Y275" s="46"/>
      <c r="Z275" s="46"/>
      <c r="AA275" s="46"/>
      <c r="AB275" s="46"/>
      <c r="AC275" s="46"/>
      <c r="AD275" s="48"/>
    </row>
    <row r="276" spans="1:30" s="15" customFormat="1" ht="15" customHeight="1" x14ac:dyDescent="0.25">
      <c r="A276" s="130" t="s">
        <v>600</v>
      </c>
      <c r="B276" s="67"/>
      <c r="C276" s="67"/>
      <c r="D276" s="67"/>
      <c r="E276" s="225"/>
      <c r="F276" s="16">
        <f>F36+F68+F101+F119+F170+F222+F274+F12</f>
        <v>7251.2099999999991</v>
      </c>
      <c r="G276" s="16"/>
      <c r="H276" s="217"/>
      <c r="I276" s="225"/>
      <c r="J276" s="67"/>
      <c r="K276" s="67"/>
      <c r="L276" s="67"/>
      <c r="M276" s="67"/>
      <c r="N276" s="67"/>
      <c r="O276" s="225"/>
      <c r="P276" s="225"/>
      <c r="Q276" s="67"/>
      <c r="R276" s="225"/>
      <c r="S276" s="67"/>
      <c r="T276" s="67"/>
      <c r="U276" s="67"/>
      <c r="V276" s="226"/>
      <c r="W276" s="12"/>
      <c r="X276" s="13"/>
      <c r="Y276" s="12"/>
      <c r="Z276" s="12"/>
      <c r="AA276" s="12"/>
      <c r="AB276" s="12"/>
      <c r="AC276" s="12"/>
      <c r="AD276" s="14"/>
    </row>
    <row r="277" spans="1:30" s="49" customFormat="1" ht="15" customHeight="1" x14ac:dyDescent="0.25">
      <c r="A277" s="41"/>
      <c r="B277" s="41"/>
      <c r="C277" s="41"/>
      <c r="D277" s="41"/>
      <c r="E277" s="42"/>
      <c r="F277" s="39"/>
      <c r="G277" s="39"/>
      <c r="H277" s="218"/>
      <c r="I277" s="42"/>
      <c r="J277" s="41"/>
      <c r="K277" s="41"/>
      <c r="L277" s="41"/>
      <c r="M277" s="41"/>
      <c r="N277" s="41"/>
      <c r="O277" s="42"/>
      <c r="P277" s="42"/>
      <c r="Q277" s="41"/>
      <c r="R277" s="42"/>
      <c r="S277" s="41"/>
      <c r="T277" s="41"/>
      <c r="U277" s="41"/>
      <c r="V277" s="42"/>
      <c r="W277" s="46"/>
      <c r="X277" s="47"/>
      <c r="Y277" s="46"/>
      <c r="Z277" s="46"/>
      <c r="AA277" s="46"/>
      <c r="AB277" s="46"/>
      <c r="AC277" s="46"/>
      <c r="AD277" s="48"/>
    </row>
    <row r="278" spans="1:30" ht="15" customHeight="1" x14ac:dyDescent="0.25">
      <c r="E278" s="309">
        <f>F276-F12</f>
        <v>6822.73</v>
      </c>
    </row>
    <row r="279" spans="1:30" ht="15" customHeight="1" x14ac:dyDescent="0.25">
      <c r="A279" s="401" t="s">
        <v>597</v>
      </c>
      <c r="B279" s="402"/>
      <c r="C279" s="402"/>
      <c r="E279" s="310" t="s">
        <v>864</v>
      </c>
      <c r="F279" s="33"/>
      <c r="G279" s="34"/>
      <c r="H279" s="223"/>
      <c r="I279" s="224"/>
    </row>
    <row r="280" spans="1:30" ht="15" customHeight="1" x14ac:dyDescent="0.25">
      <c r="F280" s="33"/>
      <c r="G280" s="34"/>
      <c r="H280" s="223"/>
      <c r="I280" s="224"/>
    </row>
    <row r="281" spans="1:30" ht="15" customHeight="1" x14ac:dyDescent="0.25">
      <c r="A281" s="146" t="s">
        <v>599</v>
      </c>
      <c r="B281" s="147"/>
      <c r="C281" s="148" t="s">
        <v>598</v>
      </c>
      <c r="F281" s="33"/>
      <c r="G281" s="34"/>
      <c r="H281" s="223"/>
    </row>
    <row r="282" spans="1:30" ht="15" customHeight="1" x14ac:dyDescent="0.25">
      <c r="A282" s="141" t="s">
        <v>596</v>
      </c>
      <c r="B282" s="54"/>
      <c r="C282" s="190">
        <f>F12</f>
        <v>428.48</v>
      </c>
      <c r="F282" s="33"/>
      <c r="G282" s="34"/>
      <c r="H282" s="219"/>
    </row>
    <row r="283" spans="1:30" ht="15" customHeight="1" x14ac:dyDescent="0.25">
      <c r="A283" s="95" t="s">
        <v>589</v>
      </c>
      <c r="B283" s="96"/>
      <c r="C283" s="192">
        <f>F36</f>
        <v>651.06000000000006</v>
      </c>
      <c r="F283" s="33"/>
      <c r="G283" s="34"/>
      <c r="H283" s="219"/>
    </row>
    <row r="284" spans="1:30" ht="15" customHeight="1" x14ac:dyDescent="0.25">
      <c r="A284" s="95" t="s">
        <v>590</v>
      </c>
      <c r="B284" s="96"/>
      <c r="C284" s="192">
        <f>F68</f>
        <v>1098.03</v>
      </c>
      <c r="F284" s="33"/>
      <c r="G284" s="34"/>
      <c r="H284" s="219"/>
    </row>
    <row r="285" spans="1:30" ht="15" customHeight="1" x14ac:dyDescent="0.25">
      <c r="A285" s="95" t="s">
        <v>591</v>
      </c>
      <c r="B285" s="96"/>
      <c r="C285" s="192">
        <f>F101</f>
        <v>1082.5700000000002</v>
      </c>
      <c r="F285" s="33"/>
      <c r="G285" s="34"/>
      <c r="H285" s="219"/>
    </row>
    <row r="286" spans="1:30" ht="15" customHeight="1" x14ac:dyDescent="0.25">
      <c r="A286" s="95" t="s">
        <v>592</v>
      </c>
      <c r="B286" s="96"/>
      <c r="C286" s="192">
        <f>F119</f>
        <v>987</v>
      </c>
      <c r="F286" s="33"/>
      <c r="G286" s="34"/>
      <c r="H286" s="219"/>
    </row>
    <row r="287" spans="1:30" ht="15" customHeight="1" x14ac:dyDescent="0.25">
      <c r="A287" s="95" t="s">
        <v>593</v>
      </c>
      <c r="B287" s="96"/>
      <c r="C287" s="192">
        <f>F170</f>
        <v>1001.7499999999995</v>
      </c>
      <c r="F287" s="33"/>
      <c r="G287" s="34"/>
      <c r="H287" s="219"/>
    </row>
    <row r="288" spans="1:30" ht="15" customHeight="1" x14ac:dyDescent="0.25">
      <c r="A288" s="95" t="s">
        <v>594</v>
      </c>
      <c r="B288" s="96"/>
      <c r="C288" s="192">
        <f>F222</f>
        <v>1001.1599999999996</v>
      </c>
      <c r="F288" s="33"/>
      <c r="G288" s="34"/>
      <c r="H288" s="219"/>
    </row>
    <row r="289" spans="1:8" ht="15" customHeight="1" x14ac:dyDescent="0.25">
      <c r="A289" s="155" t="s">
        <v>595</v>
      </c>
      <c r="B289" s="156"/>
      <c r="C289" s="194">
        <f>F274</f>
        <v>1001.1599999999996</v>
      </c>
      <c r="F289" s="33"/>
      <c r="G289" s="34"/>
      <c r="H289" s="219"/>
    </row>
    <row r="290" spans="1:8" ht="15" customHeight="1" x14ac:dyDescent="0.25">
      <c r="A290" s="146" t="s">
        <v>600</v>
      </c>
      <c r="B290" s="147"/>
      <c r="C290" s="152">
        <f>SUM(C282:C289)</f>
        <v>7251.2099999999991</v>
      </c>
      <c r="F290" s="33"/>
      <c r="G290" s="34"/>
      <c r="H290" s="219"/>
    </row>
    <row r="291" spans="1:8" ht="15" customHeight="1" x14ac:dyDescent="0.25">
      <c r="F291" s="33"/>
      <c r="G291" s="34"/>
      <c r="H291" s="219"/>
    </row>
    <row r="292" spans="1:8" ht="15" customHeight="1" x14ac:dyDescent="0.25">
      <c r="F292" s="33"/>
      <c r="G292" s="34"/>
      <c r="H292" s="219"/>
    </row>
    <row r="293" spans="1:8" ht="15" customHeight="1" x14ac:dyDescent="0.25">
      <c r="F293" s="210"/>
      <c r="G293" s="211"/>
      <c r="H293" s="220"/>
    </row>
  </sheetData>
  <autoFilter ref="A1:AD293" xr:uid="{458323AF-ACFB-4B46-80B5-D84FE5D8D082}"/>
  <sortState xmlns:xlrd2="http://schemas.microsoft.com/office/spreadsheetml/2017/richdata2" ref="A121:V169">
    <sortCondition ref="R120:R169"/>
  </sortState>
  <mergeCells count="1">
    <mergeCell ref="A279:C279"/>
  </mergeCells>
  <printOptions horizontalCentered="1"/>
  <pageMargins left="0.31496062992125984" right="0.31496062992125984" top="0.78740157480314965" bottom="0.78740157480314965" header="0.31496062992125984" footer="0.31496062992125984"/>
  <pageSetup paperSize="9" scale="26" fitToHeight="0" orientation="landscape" r:id="rId1"/>
  <headerFooter>
    <oddHeader>&amp;CRaumprogramm R12 R NUF 1-6 Planung</oddHeader>
    <oddFooter>&amp;LDezernat Gebäudemanagement&amp;RSeite &amp;P von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AF520-7120-425B-9CEC-F31020366187}">
  <sheetPr>
    <pageSetUpPr fitToPage="1"/>
  </sheetPr>
  <dimension ref="A1:AD295"/>
  <sheetViews>
    <sheetView topLeftCell="A85" zoomScale="75" zoomScaleNormal="75" workbookViewId="0">
      <selection activeCell="H110" sqref="H110"/>
    </sheetView>
  </sheetViews>
  <sheetFormatPr baseColWidth="10" defaultColWidth="11.42578125" defaultRowHeight="15" customHeight="1" x14ac:dyDescent="0.25"/>
  <cols>
    <col min="1" max="4" width="15.7109375" style="88" customWidth="1"/>
    <col min="5" max="5" width="15.7109375" style="87" customWidth="1"/>
    <col min="6" max="7" width="15.7109375" style="7" customWidth="1"/>
    <col min="8" max="8" width="15.7109375" style="221" customWidth="1"/>
    <col min="9" max="9" width="15.7109375" style="87" customWidth="1"/>
    <col min="10" max="12" width="40.7109375" style="88" customWidth="1"/>
    <col min="13" max="13" width="30.7109375" style="88" customWidth="1"/>
    <col min="14" max="14" width="15.7109375" style="88" customWidth="1"/>
    <col min="15" max="16" width="15.7109375" style="87" customWidth="1"/>
    <col min="17" max="17" width="30.7109375" style="88" customWidth="1"/>
    <col min="18" max="18" width="30.7109375" style="87" customWidth="1"/>
    <col min="19" max="20" width="30.7109375" style="88" customWidth="1"/>
    <col min="21" max="21" width="40.7109375" style="88" customWidth="1"/>
    <col min="22" max="22" width="15.7109375" style="87" customWidth="1"/>
    <col min="24" max="24" width="11.42578125" style="1"/>
    <col min="25" max="29" width="11.5703125" customWidth="1"/>
    <col min="30" max="16384" width="11.42578125" style="1"/>
  </cols>
  <sheetData>
    <row r="1" spans="1:30" ht="45" customHeight="1" x14ac:dyDescent="0.25">
      <c r="A1" s="89" t="s">
        <v>574</v>
      </c>
      <c r="B1" s="50" t="s">
        <v>575</v>
      </c>
      <c r="C1" s="50" t="s">
        <v>576</v>
      </c>
      <c r="D1" s="50" t="s">
        <v>670</v>
      </c>
      <c r="E1" s="51" t="s">
        <v>671</v>
      </c>
      <c r="F1" s="17" t="s">
        <v>579</v>
      </c>
      <c r="G1" s="17" t="s">
        <v>577</v>
      </c>
      <c r="H1" s="240" t="s">
        <v>732</v>
      </c>
      <c r="I1" s="50" t="s">
        <v>578</v>
      </c>
      <c r="J1" s="50" t="s">
        <v>580</v>
      </c>
      <c r="K1" s="50" t="s">
        <v>581</v>
      </c>
      <c r="L1" s="50" t="s">
        <v>669</v>
      </c>
      <c r="M1" s="50" t="s">
        <v>668</v>
      </c>
      <c r="N1" s="50" t="s">
        <v>582</v>
      </c>
      <c r="O1" s="50" t="s">
        <v>583</v>
      </c>
      <c r="P1" s="50" t="s">
        <v>584</v>
      </c>
      <c r="Q1" s="50" t="s">
        <v>585</v>
      </c>
      <c r="R1" s="50" t="s">
        <v>735</v>
      </c>
      <c r="S1" s="50" t="s">
        <v>585</v>
      </c>
      <c r="T1" s="51" t="s">
        <v>587</v>
      </c>
      <c r="U1" s="51" t="s">
        <v>588</v>
      </c>
      <c r="V1" s="52" t="s">
        <v>667</v>
      </c>
      <c r="W1" s="9"/>
      <c r="X1" s="8"/>
      <c r="Y1" s="9"/>
      <c r="Z1" s="9"/>
      <c r="AA1" s="9"/>
      <c r="AB1" s="9"/>
      <c r="AC1" s="9"/>
      <c r="AD1" s="8"/>
    </row>
    <row r="2" spans="1:30" ht="15" customHeight="1" x14ac:dyDescent="0.25">
      <c r="A2" s="134" t="s">
        <v>0</v>
      </c>
      <c r="B2" s="84" t="s">
        <v>1</v>
      </c>
      <c r="C2" s="84" t="s">
        <v>634</v>
      </c>
      <c r="D2" s="84"/>
      <c r="E2" s="83">
        <v>100</v>
      </c>
      <c r="F2" s="26">
        <v>20.399999999999999</v>
      </c>
      <c r="G2" s="18">
        <f t="shared" ref="G2:G33" si="0">F2</f>
        <v>20.399999999999999</v>
      </c>
      <c r="H2" s="214" t="s">
        <v>733</v>
      </c>
      <c r="I2" s="83">
        <v>401000000</v>
      </c>
      <c r="J2" s="84" t="s">
        <v>76</v>
      </c>
      <c r="K2" s="84" t="s">
        <v>76</v>
      </c>
      <c r="L2" s="84" t="s">
        <v>178</v>
      </c>
      <c r="M2" s="84" t="s">
        <v>41</v>
      </c>
      <c r="N2" s="84" t="s">
        <v>38</v>
      </c>
      <c r="O2" s="83">
        <v>211</v>
      </c>
      <c r="P2" s="83">
        <v>2112</v>
      </c>
      <c r="Q2" s="84" t="s">
        <v>645</v>
      </c>
      <c r="R2" s="83">
        <v>21111</v>
      </c>
      <c r="S2" s="84" t="s">
        <v>41</v>
      </c>
      <c r="T2" s="84"/>
      <c r="U2" s="84"/>
      <c r="V2" s="85" t="s">
        <v>618</v>
      </c>
      <c r="W2" s="9"/>
      <c r="X2" s="8"/>
      <c r="Y2" s="9"/>
      <c r="Z2" s="9"/>
      <c r="AA2" s="9"/>
      <c r="AB2" s="9"/>
      <c r="AC2" s="9"/>
      <c r="AD2" s="8"/>
    </row>
    <row r="3" spans="1:30" ht="15" customHeight="1" x14ac:dyDescent="0.25">
      <c r="A3" s="43" t="s">
        <v>0</v>
      </c>
      <c r="B3" s="44" t="s">
        <v>1</v>
      </c>
      <c r="C3" s="44" t="s">
        <v>634</v>
      </c>
      <c r="D3" s="44"/>
      <c r="E3" s="45">
        <v>100</v>
      </c>
      <c r="F3" s="21">
        <v>13.57</v>
      </c>
      <c r="G3" s="19">
        <f t="shared" si="0"/>
        <v>13.57</v>
      </c>
      <c r="H3" s="215" t="s">
        <v>733</v>
      </c>
      <c r="I3" s="45">
        <v>401000000</v>
      </c>
      <c r="J3" s="44" t="s">
        <v>76</v>
      </c>
      <c r="K3" s="44" t="s">
        <v>76</v>
      </c>
      <c r="L3" s="44" t="s">
        <v>178</v>
      </c>
      <c r="M3" s="44" t="s">
        <v>41</v>
      </c>
      <c r="N3" s="44" t="s">
        <v>38</v>
      </c>
      <c r="O3" s="45">
        <v>211</v>
      </c>
      <c r="P3" s="45">
        <v>2112</v>
      </c>
      <c r="Q3" s="44" t="s">
        <v>645</v>
      </c>
      <c r="R3" s="45">
        <v>21111</v>
      </c>
      <c r="S3" s="44" t="s">
        <v>41</v>
      </c>
      <c r="T3" s="44"/>
      <c r="U3" s="44"/>
      <c r="V3" s="73" t="s">
        <v>619</v>
      </c>
      <c r="W3" s="9"/>
      <c r="X3" s="8"/>
      <c r="Y3" s="9"/>
      <c r="Z3" s="9"/>
      <c r="AA3" s="9"/>
      <c r="AB3" s="9"/>
      <c r="AC3" s="9"/>
      <c r="AD3" s="8"/>
    </row>
    <row r="4" spans="1:30" ht="15" customHeight="1" x14ac:dyDescent="0.25">
      <c r="A4" s="43" t="s">
        <v>0</v>
      </c>
      <c r="B4" s="44" t="s">
        <v>1</v>
      </c>
      <c r="C4" s="44" t="s">
        <v>634</v>
      </c>
      <c r="D4" s="44"/>
      <c r="E4" s="45">
        <v>100</v>
      </c>
      <c r="F4" s="21">
        <v>13.32</v>
      </c>
      <c r="G4" s="19">
        <f t="shared" si="0"/>
        <v>13.32</v>
      </c>
      <c r="H4" s="215" t="s">
        <v>733</v>
      </c>
      <c r="I4" s="45">
        <v>401000000</v>
      </c>
      <c r="J4" s="44" t="s">
        <v>76</v>
      </c>
      <c r="K4" s="44" t="s">
        <v>76</v>
      </c>
      <c r="L4" s="44" t="s">
        <v>178</v>
      </c>
      <c r="M4" s="44" t="s">
        <v>41</v>
      </c>
      <c r="N4" s="44" t="s">
        <v>38</v>
      </c>
      <c r="O4" s="45">
        <v>211</v>
      </c>
      <c r="P4" s="45">
        <v>2112</v>
      </c>
      <c r="Q4" s="44" t="s">
        <v>645</v>
      </c>
      <c r="R4" s="45">
        <v>21111</v>
      </c>
      <c r="S4" s="44" t="s">
        <v>41</v>
      </c>
      <c r="T4" s="44"/>
      <c r="U4" s="44"/>
      <c r="V4" s="73" t="s">
        <v>619</v>
      </c>
      <c r="W4" s="9"/>
      <c r="X4" s="8"/>
      <c r="Y4" s="9"/>
      <c r="Z4" s="9"/>
      <c r="AA4" s="9"/>
      <c r="AB4" s="9"/>
      <c r="AC4" s="9"/>
      <c r="AD4" s="8"/>
    </row>
    <row r="5" spans="1:30" ht="15" customHeight="1" x14ac:dyDescent="0.25">
      <c r="A5" s="43" t="s">
        <v>0</v>
      </c>
      <c r="B5" s="44" t="s">
        <v>1</v>
      </c>
      <c r="C5" s="44" t="s">
        <v>634</v>
      </c>
      <c r="D5" s="44"/>
      <c r="E5" s="45">
        <v>100</v>
      </c>
      <c r="F5" s="21">
        <v>20.65</v>
      </c>
      <c r="G5" s="19">
        <f t="shared" si="0"/>
        <v>20.65</v>
      </c>
      <c r="H5" s="215" t="s">
        <v>733</v>
      </c>
      <c r="I5" s="45">
        <v>401000000</v>
      </c>
      <c r="J5" s="44" t="s">
        <v>76</v>
      </c>
      <c r="K5" s="44" t="s">
        <v>76</v>
      </c>
      <c r="L5" s="44" t="s">
        <v>178</v>
      </c>
      <c r="M5" s="44" t="s">
        <v>41</v>
      </c>
      <c r="N5" s="44" t="s">
        <v>38</v>
      </c>
      <c r="O5" s="45">
        <v>211</v>
      </c>
      <c r="P5" s="45">
        <v>2112</v>
      </c>
      <c r="Q5" s="44" t="s">
        <v>645</v>
      </c>
      <c r="R5" s="45">
        <v>21111</v>
      </c>
      <c r="S5" s="44" t="s">
        <v>41</v>
      </c>
      <c r="T5" s="44"/>
      <c r="U5" s="44"/>
      <c r="V5" s="73" t="s">
        <v>618</v>
      </c>
      <c r="W5" s="9"/>
      <c r="X5" s="8"/>
      <c r="Y5" s="9"/>
      <c r="Z5" s="9"/>
      <c r="AA5" s="9"/>
      <c r="AB5" s="9"/>
      <c r="AC5" s="9"/>
      <c r="AD5" s="8"/>
    </row>
    <row r="6" spans="1:30" ht="15" customHeight="1" x14ac:dyDescent="0.25">
      <c r="A6" s="43" t="s">
        <v>0</v>
      </c>
      <c r="B6" s="44" t="s">
        <v>1</v>
      </c>
      <c r="C6" s="44" t="s">
        <v>634</v>
      </c>
      <c r="D6" s="44"/>
      <c r="E6" s="45">
        <v>100</v>
      </c>
      <c r="F6" s="21">
        <v>20.399999999999999</v>
      </c>
      <c r="G6" s="19">
        <f t="shared" si="0"/>
        <v>20.399999999999999</v>
      </c>
      <c r="H6" s="215" t="s">
        <v>733</v>
      </c>
      <c r="I6" s="45">
        <v>401000000</v>
      </c>
      <c r="J6" s="44" t="s">
        <v>76</v>
      </c>
      <c r="K6" s="44" t="s">
        <v>76</v>
      </c>
      <c r="L6" s="44" t="s">
        <v>178</v>
      </c>
      <c r="M6" s="44" t="s">
        <v>41</v>
      </c>
      <c r="N6" s="44" t="s">
        <v>38</v>
      </c>
      <c r="O6" s="45">
        <v>211</v>
      </c>
      <c r="P6" s="45">
        <v>2112</v>
      </c>
      <c r="Q6" s="44" t="s">
        <v>645</v>
      </c>
      <c r="R6" s="45">
        <v>21111</v>
      </c>
      <c r="S6" s="44" t="s">
        <v>41</v>
      </c>
      <c r="T6" s="44"/>
      <c r="U6" s="44"/>
      <c r="V6" s="73" t="s">
        <v>618</v>
      </c>
      <c r="W6" s="9"/>
      <c r="X6" s="8"/>
      <c r="Y6" s="9"/>
      <c r="Z6" s="9"/>
      <c r="AA6" s="9"/>
      <c r="AB6" s="9"/>
      <c r="AC6" s="9"/>
      <c r="AD6" s="8"/>
    </row>
    <row r="7" spans="1:30" ht="15" customHeight="1" x14ac:dyDescent="0.25">
      <c r="A7" s="43" t="s">
        <v>0</v>
      </c>
      <c r="B7" s="44" t="s">
        <v>1</v>
      </c>
      <c r="C7" s="44" t="s">
        <v>634</v>
      </c>
      <c r="D7" s="44"/>
      <c r="E7" s="45">
        <v>100</v>
      </c>
      <c r="F7" s="21">
        <v>20.65</v>
      </c>
      <c r="G7" s="19">
        <f t="shared" si="0"/>
        <v>20.65</v>
      </c>
      <c r="H7" s="215" t="s">
        <v>733</v>
      </c>
      <c r="I7" s="45">
        <v>401000000</v>
      </c>
      <c r="J7" s="44" t="s">
        <v>76</v>
      </c>
      <c r="K7" s="44" t="s">
        <v>76</v>
      </c>
      <c r="L7" s="44" t="s">
        <v>178</v>
      </c>
      <c r="M7" s="44" t="s">
        <v>41</v>
      </c>
      <c r="N7" s="44" t="s">
        <v>38</v>
      </c>
      <c r="O7" s="45">
        <v>211</v>
      </c>
      <c r="P7" s="45">
        <v>2112</v>
      </c>
      <c r="Q7" s="44" t="s">
        <v>645</v>
      </c>
      <c r="R7" s="45">
        <v>21111</v>
      </c>
      <c r="S7" s="44" t="s">
        <v>41</v>
      </c>
      <c r="T7" s="44"/>
      <c r="U7" s="44"/>
      <c r="V7" s="73" t="s">
        <v>618</v>
      </c>
      <c r="W7" s="9"/>
      <c r="X7" s="8"/>
      <c r="Y7" s="9"/>
      <c r="Z7" s="9"/>
      <c r="AA7" s="9"/>
      <c r="AB7" s="9"/>
      <c r="AC7" s="9"/>
      <c r="AD7" s="8"/>
    </row>
    <row r="8" spans="1:30" ht="15" customHeight="1" x14ac:dyDescent="0.25">
      <c r="A8" s="43" t="s">
        <v>0</v>
      </c>
      <c r="B8" s="44" t="s">
        <v>1</v>
      </c>
      <c r="C8" s="44" t="s">
        <v>634</v>
      </c>
      <c r="D8" s="44"/>
      <c r="E8" s="45">
        <v>100</v>
      </c>
      <c r="F8" s="21">
        <v>20.16</v>
      </c>
      <c r="G8" s="19">
        <f t="shared" si="0"/>
        <v>20.16</v>
      </c>
      <c r="H8" s="215" t="s">
        <v>733</v>
      </c>
      <c r="I8" s="45">
        <v>401000000</v>
      </c>
      <c r="J8" s="44" t="s">
        <v>76</v>
      </c>
      <c r="K8" s="44" t="s">
        <v>76</v>
      </c>
      <c r="L8" s="44" t="s">
        <v>178</v>
      </c>
      <c r="M8" s="44" t="s">
        <v>41</v>
      </c>
      <c r="N8" s="44" t="s">
        <v>38</v>
      </c>
      <c r="O8" s="45">
        <v>211</v>
      </c>
      <c r="P8" s="45">
        <v>2112</v>
      </c>
      <c r="Q8" s="44" t="s">
        <v>645</v>
      </c>
      <c r="R8" s="45">
        <v>21111</v>
      </c>
      <c r="S8" s="44" t="s">
        <v>41</v>
      </c>
      <c r="T8" s="44"/>
      <c r="U8" s="44"/>
      <c r="V8" s="73" t="s">
        <v>618</v>
      </c>
      <c r="W8" s="9"/>
      <c r="X8" s="8"/>
      <c r="Y8" s="9"/>
      <c r="Z8" s="9"/>
      <c r="AA8" s="9"/>
      <c r="AB8" s="9"/>
      <c r="AC8" s="9"/>
      <c r="AD8" s="8"/>
    </row>
    <row r="9" spans="1:30" ht="15" customHeight="1" x14ac:dyDescent="0.25">
      <c r="A9" s="43" t="s">
        <v>0</v>
      </c>
      <c r="B9" s="44" t="s">
        <v>1</v>
      </c>
      <c r="C9" s="44" t="s">
        <v>642</v>
      </c>
      <c r="D9" s="44"/>
      <c r="E9" s="45">
        <v>100</v>
      </c>
      <c r="F9" s="21">
        <v>13.32</v>
      </c>
      <c r="G9" s="19">
        <f t="shared" si="0"/>
        <v>13.32</v>
      </c>
      <c r="H9" s="215" t="s">
        <v>733</v>
      </c>
      <c r="I9" s="45">
        <v>401000000</v>
      </c>
      <c r="J9" s="44" t="s">
        <v>76</v>
      </c>
      <c r="K9" s="44" t="s">
        <v>76</v>
      </c>
      <c r="L9" s="44" t="s">
        <v>178</v>
      </c>
      <c r="M9" s="44" t="s">
        <v>41</v>
      </c>
      <c r="N9" s="44" t="s">
        <v>38</v>
      </c>
      <c r="O9" s="45">
        <v>211</v>
      </c>
      <c r="P9" s="45">
        <v>2112</v>
      </c>
      <c r="Q9" s="44" t="s">
        <v>645</v>
      </c>
      <c r="R9" s="45">
        <v>21111</v>
      </c>
      <c r="S9" s="44" t="s">
        <v>41</v>
      </c>
      <c r="T9" s="44"/>
      <c r="U9" s="44"/>
      <c r="V9" s="73" t="s">
        <v>619</v>
      </c>
      <c r="W9" s="9"/>
      <c r="X9" s="8"/>
      <c r="Y9" s="9"/>
      <c r="Z9" s="9"/>
      <c r="AA9" s="9"/>
      <c r="AB9" s="9"/>
      <c r="AC9" s="9"/>
      <c r="AD9" s="8"/>
    </row>
    <row r="10" spans="1:30" s="8" customFormat="1" ht="15" customHeight="1" x14ac:dyDescent="0.25">
      <c r="A10" s="43" t="s">
        <v>0</v>
      </c>
      <c r="B10" s="44" t="s">
        <v>1</v>
      </c>
      <c r="C10" s="44" t="s">
        <v>642</v>
      </c>
      <c r="D10" s="44"/>
      <c r="E10" s="45">
        <v>100</v>
      </c>
      <c r="F10" s="21">
        <v>13.32</v>
      </c>
      <c r="G10" s="19">
        <f t="shared" si="0"/>
        <v>13.32</v>
      </c>
      <c r="H10" s="215" t="s">
        <v>733</v>
      </c>
      <c r="I10" s="45">
        <v>401000000</v>
      </c>
      <c r="J10" s="44" t="s">
        <v>76</v>
      </c>
      <c r="K10" s="44" t="s">
        <v>76</v>
      </c>
      <c r="L10" s="44" t="s">
        <v>178</v>
      </c>
      <c r="M10" s="44" t="s">
        <v>41</v>
      </c>
      <c r="N10" s="44" t="s">
        <v>38</v>
      </c>
      <c r="O10" s="45">
        <v>211</v>
      </c>
      <c r="P10" s="45">
        <v>2112</v>
      </c>
      <c r="Q10" s="44" t="s">
        <v>645</v>
      </c>
      <c r="R10" s="45">
        <v>21111</v>
      </c>
      <c r="S10" s="44" t="s">
        <v>41</v>
      </c>
      <c r="T10" s="44"/>
      <c r="U10" s="44"/>
      <c r="V10" s="73" t="s">
        <v>619</v>
      </c>
      <c r="W10"/>
      <c r="X10" s="35"/>
      <c r="Y10"/>
      <c r="Z10"/>
      <c r="AA10"/>
      <c r="AB10"/>
      <c r="AC10"/>
      <c r="AD10" s="36"/>
    </row>
    <row r="11" spans="1:30" s="8" customFormat="1" ht="15" customHeight="1" x14ac:dyDescent="0.25">
      <c r="A11" s="43" t="s">
        <v>0</v>
      </c>
      <c r="B11" s="44" t="s">
        <v>1</v>
      </c>
      <c r="C11" s="44" t="s">
        <v>642</v>
      </c>
      <c r="D11" s="44"/>
      <c r="E11" s="45">
        <v>100</v>
      </c>
      <c r="F11" s="21">
        <v>13.32</v>
      </c>
      <c r="G11" s="19">
        <f t="shared" si="0"/>
        <v>13.32</v>
      </c>
      <c r="H11" s="215" t="s">
        <v>733</v>
      </c>
      <c r="I11" s="45">
        <v>401000000</v>
      </c>
      <c r="J11" s="44" t="s">
        <v>76</v>
      </c>
      <c r="K11" s="44" t="s">
        <v>76</v>
      </c>
      <c r="L11" s="44" t="s">
        <v>178</v>
      </c>
      <c r="M11" s="44" t="s">
        <v>41</v>
      </c>
      <c r="N11" s="44" t="s">
        <v>38</v>
      </c>
      <c r="O11" s="45">
        <v>211</v>
      </c>
      <c r="P11" s="45">
        <v>2112</v>
      </c>
      <c r="Q11" s="44" t="s">
        <v>645</v>
      </c>
      <c r="R11" s="45">
        <v>21111</v>
      </c>
      <c r="S11" s="44" t="s">
        <v>41</v>
      </c>
      <c r="T11" s="44"/>
      <c r="U11" s="44"/>
      <c r="V11" s="73" t="s">
        <v>619</v>
      </c>
      <c r="W11"/>
      <c r="X11" s="35"/>
      <c r="Y11"/>
      <c r="Z11"/>
      <c r="AA11"/>
      <c r="AB11"/>
      <c r="AC11"/>
      <c r="AD11" s="36"/>
    </row>
    <row r="12" spans="1:30" s="8" customFormat="1" ht="15" customHeight="1" x14ac:dyDescent="0.25">
      <c r="A12" s="43" t="s">
        <v>0</v>
      </c>
      <c r="B12" s="44" t="s">
        <v>1</v>
      </c>
      <c r="C12" s="44" t="s">
        <v>642</v>
      </c>
      <c r="D12" s="44"/>
      <c r="E12" s="45">
        <v>100</v>
      </c>
      <c r="F12" s="21">
        <v>13.32</v>
      </c>
      <c r="G12" s="19">
        <f t="shared" si="0"/>
        <v>13.32</v>
      </c>
      <c r="H12" s="215" t="s">
        <v>733</v>
      </c>
      <c r="I12" s="45">
        <v>401000000</v>
      </c>
      <c r="J12" s="44" t="s">
        <v>76</v>
      </c>
      <c r="K12" s="44" t="s">
        <v>76</v>
      </c>
      <c r="L12" s="44" t="s">
        <v>178</v>
      </c>
      <c r="M12" s="44" t="s">
        <v>41</v>
      </c>
      <c r="N12" s="44" t="s">
        <v>38</v>
      </c>
      <c r="O12" s="45">
        <v>211</v>
      </c>
      <c r="P12" s="45">
        <v>2112</v>
      </c>
      <c r="Q12" s="44" t="s">
        <v>645</v>
      </c>
      <c r="R12" s="45">
        <v>21111</v>
      </c>
      <c r="S12" s="44" t="s">
        <v>41</v>
      </c>
      <c r="T12" s="44"/>
      <c r="U12" s="44"/>
      <c r="V12" s="73" t="s">
        <v>619</v>
      </c>
      <c r="W12"/>
      <c r="X12" s="35"/>
      <c r="Y12"/>
      <c r="Z12"/>
      <c r="AA12"/>
      <c r="AB12"/>
      <c r="AC12"/>
      <c r="AD12" s="36"/>
    </row>
    <row r="13" spans="1:30" s="8" customFormat="1" ht="15" customHeight="1" x14ac:dyDescent="0.25">
      <c r="A13" s="43" t="s">
        <v>0</v>
      </c>
      <c r="B13" s="44" t="s">
        <v>1</v>
      </c>
      <c r="C13" s="44" t="s">
        <v>642</v>
      </c>
      <c r="D13" s="44"/>
      <c r="E13" s="45">
        <v>100</v>
      </c>
      <c r="F13" s="21">
        <v>13.32</v>
      </c>
      <c r="G13" s="19">
        <f t="shared" si="0"/>
        <v>13.32</v>
      </c>
      <c r="H13" s="215" t="s">
        <v>733</v>
      </c>
      <c r="I13" s="45">
        <v>401000000</v>
      </c>
      <c r="J13" s="44" t="s">
        <v>76</v>
      </c>
      <c r="K13" s="44" t="s">
        <v>76</v>
      </c>
      <c r="L13" s="44" t="s">
        <v>178</v>
      </c>
      <c r="M13" s="44" t="s">
        <v>41</v>
      </c>
      <c r="N13" s="44" t="s">
        <v>38</v>
      </c>
      <c r="O13" s="45">
        <v>211</v>
      </c>
      <c r="P13" s="45">
        <v>2112</v>
      </c>
      <c r="Q13" s="44" t="s">
        <v>645</v>
      </c>
      <c r="R13" s="45">
        <v>21111</v>
      </c>
      <c r="S13" s="44" t="s">
        <v>41</v>
      </c>
      <c r="T13" s="44"/>
      <c r="U13" s="44"/>
      <c r="V13" s="73" t="s">
        <v>619</v>
      </c>
      <c r="W13"/>
      <c r="X13" s="35"/>
      <c r="Y13"/>
      <c r="Z13"/>
      <c r="AA13"/>
      <c r="AB13"/>
      <c r="AC13"/>
      <c r="AD13" s="36"/>
    </row>
    <row r="14" spans="1:30" s="8" customFormat="1" ht="15" customHeight="1" x14ac:dyDescent="0.25">
      <c r="A14" s="43" t="s">
        <v>0</v>
      </c>
      <c r="B14" s="44" t="s">
        <v>1</v>
      </c>
      <c r="C14" s="44" t="s">
        <v>642</v>
      </c>
      <c r="D14" s="44"/>
      <c r="E14" s="45">
        <v>100</v>
      </c>
      <c r="F14" s="21">
        <v>13.32</v>
      </c>
      <c r="G14" s="19">
        <f t="shared" si="0"/>
        <v>13.32</v>
      </c>
      <c r="H14" s="215" t="s">
        <v>733</v>
      </c>
      <c r="I14" s="45">
        <v>401000000</v>
      </c>
      <c r="J14" s="44" t="s">
        <v>76</v>
      </c>
      <c r="K14" s="44" t="s">
        <v>76</v>
      </c>
      <c r="L14" s="44" t="s">
        <v>178</v>
      </c>
      <c r="M14" s="44" t="s">
        <v>41</v>
      </c>
      <c r="N14" s="44" t="s">
        <v>38</v>
      </c>
      <c r="O14" s="45">
        <v>211</v>
      </c>
      <c r="P14" s="45">
        <v>2112</v>
      </c>
      <c r="Q14" s="44" t="s">
        <v>645</v>
      </c>
      <c r="R14" s="45">
        <v>21111</v>
      </c>
      <c r="S14" s="44" t="s">
        <v>41</v>
      </c>
      <c r="T14" s="44"/>
      <c r="U14" s="44"/>
      <c r="V14" s="73" t="s">
        <v>619</v>
      </c>
      <c r="W14"/>
      <c r="X14" s="35"/>
      <c r="Y14"/>
      <c r="Z14"/>
      <c r="AA14"/>
      <c r="AB14"/>
      <c r="AC14"/>
      <c r="AD14" s="36"/>
    </row>
    <row r="15" spans="1:30" s="8" customFormat="1" ht="15" customHeight="1" x14ac:dyDescent="0.25">
      <c r="A15" s="43" t="s">
        <v>0</v>
      </c>
      <c r="B15" s="44" t="s">
        <v>1</v>
      </c>
      <c r="C15" s="44" t="s">
        <v>642</v>
      </c>
      <c r="D15" s="44"/>
      <c r="E15" s="45">
        <v>100</v>
      </c>
      <c r="F15" s="21">
        <v>13.57</v>
      </c>
      <c r="G15" s="19">
        <f t="shared" si="0"/>
        <v>13.57</v>
      </c>
      <c r="H15" s="215" t="s">
        <v>733</v>
      </c>
      <c r="I15" s="45">
        <v>401000000</v>
      </c>
      <c r="J15" s="44" t="s">
        <v>76</v>
      </c>
      <c r="K15" s="44" t="s">
        <v>76</v>
      </c>
      <c r="L15" s="44" t="s">
        <v>178</v>
      </c>
      <c r="M15" s="44" t="s">
        <v>41</v>
      </c>
      <c r="N15" s="44" t="s">
        <v>38</v>
      </c>
      <c r="O15" s="45">
        <v>211</v>
      </c>
      <c r="P15" s="45">
        <v>2112</v>
      </c>
      <c r="Q15" s="44" t="s">
        <v>645</v>
      </c>
      <c r="R15" s="45">
        <v>21111</v>
      </c>
      <c r="S15" s="44" t="s">
        <v>41</v>
      </c>
      <c r="T15" s="44"/>
      <c r="U15" s="44"/>
      <c r="V15" s="73" t="s">
        <v>619</v>
      </c>
      <c r="W15"/>
      <c r="X15" s="35"/>
      <c r="Y15"/>
      <c r="Z15"/>
      <c r="AA15"/>
      <c r="AB15"/>
      <c r="AC15"/>
      <c r="AD15" s="36"/>
    </row>
    <row r="16" spans="1:30" s="8" customFormat="1" ht="30" customHeight="1" x14ac:dyDescent="0.25">
      <c r="A16" s="43" t="s">
        <v>0</v>
      </c>
      <c r="B16" s="44" t="s">
        <v>1</v>
      </c>
      <c r="C16" s="44" t="s">
        <v>642</v>
      </c>
      <c r="D16" s="44"/>
      <c r="E16" s="45">
        <v>100</v>
      </c>
      <c r="F16" s="21">
        <v>13.57</v>
      </c>
      <c r="G16" s="19">
        <f t="shared" si="0"/>
        <v>13.57</v>
      </c>
      <c r="H16" s="215" t="s">
        <v>733</v>
      </c>
      <c r="I16" s="45">
        <v>401000000</v>
      </c>
      <c r="J16" s="44" t="s">
        <v>76</v>
      </c>
      <c r="K16" s="44" t="s">
        <v>76</v>
      </c>
      <c r="L16" s="44" t="s">
        <v>178</v>
      </c>
      <c r="M16" s="44" t="s">
        <v>41</v>
      </c>
      <c r="N16" s="44" t="s">
        <v>38</v>
      </c>
      <c r="O16" s="45">
        <v>211</v>
      </c>
      <c r="P16" s="45">
        <v>2112</v>
      </c>
      <c r="Q16" s="44" t="s">
        <v>645</v>
      </c>
      <c r="R16" s="45">
        <v>21111</v>
      </c>
      <c r="S16" s="44" t="s">
        <v>41</v>
      </c>
      <c r="T16" s="44"/>
      <c r="U16" s="44"/>
      <c r="V16" s="73" t="s">
        <v>619</v>
      </c>
      <c r="W16"/>
      <c r="X16" s="35"/>
      <c r="Y16"/>
      <c r="Z16"/>
      <c r="AA16"/>
      <c r="AB16"/>
      <c r="AC16"/>
      <c r="AD16" s="36"/>
    </row>
    <row r="17" spans="1:30" s="8" customFormat="1" ht="30" customHeight="1" x14ac:dyDescent="0.25">
      <c r="A17" s="43" t="s">
        <v>0</v>
      </c>
      <c r="B17" s="44" t="s">
        <v>1</v>
      </c>
      <c r="C17" s="44" t="s">
        <v>642</v>
      </c>
      <c r="D17" s="44"/>
      <c r="E17" s="45">
        <v>100</v>
      </c>
      <c r="F17" s="21">
        <v>13.57</v>
      </c>
      <c r="G17" s="19">
        <f t="shared" si="0"/>
        <v>13.57</v>
      </c>
      <c r="H17" s="215" t="s">
        <v>733</v>
      </c>
      <c r="I17" s="45">
        <v>401000000</v>
      </c>
      <c r="J17" s="44" t="s">
        <v>76</v>
      </c>
      <c r="K17" s="44" t="s">
        <v>76</v>
      </c>
      <c r="L17" s="44" t="s">
        <v>178</v>
      </c>
      <c r="M17" s="44" t="s">
        <v>41</v>
      </c>
      <c r="N17" s="44" t="s">
        <v>38</v>
      </c>
      <c r="O17" s="45">
        <v>211</v>
      </c>
      <c r="P17" s="45">
        <v>2112</v>
      </c>
      <c r="Q17" s="44" t="s">
        <v>645</v>
      </c>
      <c r="R17" s="45">
        <v>21111</v>
      </c>
      <c r="S17" s="44" t="s">
        <v>41</v>
      </c>
      <c r="T17" s="44"/>
      <c r="U17" s="44"/>
      <c r="V17" s="73" t="s">
        <v>619</v>
      </c>
      <c r="W17"/>
      <c r="X17" s="35"/>
      <c r="Y17"/>
      <c r="Z17"/>
      <c r="AA17"/>
      <c r="AB17"/>
      <c r="AC17"/>
      <c r="AD17" s="36"/>
    </row>
    <row r="18" spans="1:30" s="8" customFormat="1" ht="30" customHeight="1" x14ac:dyDescent="0.25">
      <c r="A18" s="43" t="s">
        <v>0</v>
      </c>
      <c r="B18" s="44" t="s">
        <v>1</v>
      </c>
      <c r="C18" s="44" t="s">
        <v>642</v>
      </c>
      <c r="D18" s="44"/>
      <c r="E18" s="45">
        <v>100</v>
      </c>
      <c r="F18" s="21">
        <v>13.57</v>
      </c>
      <c r="G18" s="19">
        <f t="shared" si="0"/>
        <v>13.57</v>
      </c>
      <c r="H18" s="215" t="s">
        <v>733</v>
      </c>
      <c r="I18" s="45">
        <v>401000000</v>
      </c>
      <c r="J18" s="44" t="s">
        <v>76</v>
      </c>
      <c r="K18" s="44" t="s">
        <v>76</v>
      </c>
      <c r="L18" s="44" t="s">
        <v>178</v>
      </c>
      <c r="M18" s="44" t="s">
        <v>41</v>
      </c>
      <c r="N18" s="44" t="s">
        <v>38</v>
      </c>
      <c r="O18" s="45">
        <v>211</v>
      </c>
      <c r="P18" s="45">
        <v>2112</v>
      </c>
      <c r="Q18" s="44" t="s">
        <v>645</v>
      </c>
      <c r="R18" s="45">
        <v>21111</v>
      </c>
      <c r="S18" s="44" t="s">
        <v>41</v>
      </c>
      <c r="T18" s="44"/>
      <c r="U18" s="44"/>
      <c r="V18" s="73" t="s">
        <v>619</v>
      </c>
      <c r="W18"/>
      <c r="X18" s="35"/>
      <c r="Y18"/>
      <c r="Z18"/>
      <c r="AA18"/>
      <c r="AB18"/>
      <c r="AC18"/>
      <c r="AD18" s="36"/>
    </row>
    <row r="19" spans="1:30" s="8" customFormat="1" ht="30" customHeight="1" x14ac:dyDescent="0.25">
      <c r="A19" s="43" t="s">
        <v>0</v>
      </c>
      <c r="B19" s="44" t="s">
        <v>1</v>
      </c>
      <c r="C19" s="44" t="s">
        <v>642</v>
      </c>
      <c r="D19" s="44"/>
      <c r="E19" s="45">
        <v>100</v>
      </c>
      <c r="F19" s="21">
        <v>13.57</v>
      </c>
      <c r="G19" s="19">
        <f t="shared" si="0"/>
        <v>13.57</v>
      </c>
      <c r="H19" s="215" t="s">
        <v>733</v>
      </c>
      <c r="I19" s="45">
        <v>401000000</v>
      </c>
      <c r="J19" s="44" t="s">
        <v>76</v>
      </c>
      <c r="K19" s="44" t="s">
        <v>76</v>
      </c>
      <c r="L19" s="44" t="s">
        <v>178</v>
      </c>
      <c r="M19" s="44" t="s">
        <v>41</v>
      </c>
      <c r="N19" s="44" t="s">
        <v>38</v>
      </c>
      <c r="O19" s="45">
        <v>211</v>
      </c>
      <c r="P19" s="45">
        <v>2112</v>
      </c>
      <c r="Q19" s="44" t="s">
        <v>645</v>
      </c>
      <c r="R19" s="45">
        <v>21111</v>
      </c>
      <c r="S19" s="44" t="s">
        <v>41</v>
      </c>
      <c r="T19" s="44"/>
      <c r="U19" s="44"/>
      <c r="V19" s="73" t="s">
        <v>675</v>
      </c>
      <c r="W19"/>
      <c r="X19" s="35"/>
      <c r="Y19"/>
      <c r="Z19"/>
      <c r="AA19"/>
      <c r="AB19"/>
      <c r="AC19"/>
      <c r="AD19" s="36"/>
    </row>
    <row r="20" spans="1:30" s="8" customFormat="1" ht="15" customHeight="1" x14ac:dyDescent="0.25">
      <c r="A20" s="43" t="s">
        <v>0</v>
      </c>
      <c r="B20" s="44" t="s">
        <v>1</v>
      </c>
      <c r="C20" s="44" t="s">
        <v>642</v>
      </c>
      <c r="D20" s="44"/>
      <c r="E20" s="45">
        <v>100</v>
      </c>
      <c r="F20" s="21">
        <v>13.57</v>
      </c>
      <c r="G20" s="19">
        <f t="shared" si="0"/>
        <v>13.57</v>
      </c>
      <c r="H20" s="215" t="s">
        <v>733</v>
      </c>
      <c r="I20" s="45">
        <v>401000000</v>
      </c>
      <c r="J20" s="44" t="s">
        <v>76</v>
      </c>
      <c r="K20" s="44" t="s">
        <v>76</v>
      </c>
      <c r="L20" s="44" t="s">
        <v>178</v>
      </c>
      <c r="M20" s="44" t="s">
        <v>41</v>
      </c>
      <c r="N20" s="44" t="s">
        <v>38</v>
      </c>
      <c r="O20" s="45">
        <v>211</v>
      </c>
      <c r="P20" s="45">
        <v>2112</v>
      </c>
      <c r="Q20" s="44" t="s">
        <v>645</v>
      </c>
      <c r="R20" s="45">
        <v>21111</v>
      </c>
      <c r="S20" s="44" t="s">
        <v>41</v>
      </c>
      <c r="T20" s="44"/>
      <c r="U20" s="44"/>
      <c r="V20" s="73" t="s">
        <v>619</v>
      </c>
      <c r="W20"/>
      <c r="X20" s="35"/>
      <c r="Y20"/>
      <c r="Z20"/>
      <c r="AA20"/>
      <c r="AB20"/>
      <c r="AC20"/>
      <c r="AD20" s="36"/>
    </row>
    <row r="21" spans="1:30" s="8" customFormat="1" ht="15" customHeight="1" x14ac:dyDescent="0.25">
      <c r="A21" s="43" t="s">
        <v>0</v>
      </c>
      <c r="B21" s="44" t="s">
        <v>1</v>
      </c>
      <c r="C21" s="44" t="s">
        <v>642</v>
      </c>
      <c r="D21" s="44"/>
      <c r="E21" s="45">
        <v>100</v>
      </c>
      <c r="F21" s="21">
        <v>13.57</v>
      </c>
      <c r="G21" s="19">
        <f t="shared" si="0"/>
        <v>13.57</v>
      </c>
      <c r="H21" s="215" t="s">
        <v>733</v>
      </c>
      <c r="I21" s="45">
        <v>401000000</v>
      </c>
      <c r="J21" s="44" t="s">
        <v>76</v>
      </c>
      <c r="K21" s="44" t="s">
        <v>76</v>
      </c>
      <c r="L21" s="44" t="s">
        <v>178</v>
      </c>
      <c r="M21" s="44" t="s">
        <v>41</v>
      </c>
      <c r="N21" s="44" t="s">
        <v>38</v>
      </c>
      <c r="O21" s="45">
        <v>211</v>
      </c>
      <c r="P21" s="45">
        <v>2112</v>
      </c>
      <c r="Q21" s="44" t="s">
        <v>645</v>
      </c>
      <c r="R21" s="45">
        <v>21111</v>
      </c>
      <c r="S21" s="44" t="s">
        <v>41</v>
      </c>
      <c r="T21" s="44"/>
      <c r="U21" s="44"/>
      <c r="V21" s="73" t="s">
        <v>619</v>
      </c>
      <c r="W21"/>
      <c r="X21" s="35"/>
      <c r="Y21"/>
      <c r="Z21"/>
      <c r="AA21"/>
      <c r="AB21"/>
      <c r="AC21"/>
      <c r="AD21" s="36"/>
    </row>
    <row r="22" spans="1:30" s="8" customFormat="1" ht="30" customHeight="1" x14ac:dyDescent="0.25">
      <c r="A22" s="43" t="s">
        <v>0</v>
      </c>
      <c r="B22" s="44" t="s">
        <v>1</v>
      </c>
      <c r="C22" s="44" t="s">
        <v>642</v>
      </c>
      <c r="D22" s="44"/>
      <c r="E22" s="45">
        <v>100</v>
      </c>
      <c r="F22" s="21">
        <v>20.23</v>
      </c>
      <c r="G22" s="19">
        <f t="shared" si="0"/>
        <v>20.23</v>
      </c>
      <c r="H22" s="215" t="s">
        <v>733</v>
      </c>
      <c r="I22" s="45">
        <v>401000000</v>
      </c>
      <c r="J22" s="44" t="s">
        <v>76</v>
      </c>
      <c r="K22" s="44" t="s">
        <v>76</v>
      </c>
      <c r="L22" s="44" t="s">
        <v>178</v>
      </c>
      <c r="M22" s="44" t="s">
        <v>41</v>
      </c>
      <c r="N22" s="44" t="s">
        <v>38</v>
      </c>
      <c r="O22" s="45">
        <v>211</v>
      </c>
      <c r="P22" s="45">
        <v>2112</v>
      </c>
      <c r="Q22" s="44" t="s">
        <v>645</v>
      </c>
      <c r="R22" s="45">
        <v>21111</v>
      </c>
      <c r="S22" s="44" t="s">
        <v>41</v>
      </c>
      <c r="T22" s="44"/>
      <c r="U22" s="44"/>
      <c r="V22" s="73" t="s">
        <v>618</v>
      </c>
      <c r="W22"/>
      <c r="X22" s="35"/>
      <c r="Y22"/>
      <c r="Z22"/>
      <c r="AA22"/>
      <c r="AB22"/>
      <c r="AC22"/>
      <c r="AD22" s="36"/>
    </row>
    <row r="23" spans="1:30" s="8" customFormat="1" ht="30" customHeight="1" x14ac:dyDescent="0.25">
      <c r="A23" s="43" t="s">
        <v>0</v>
      </c>
      <c r="B23" s="44" t="s">
        <v>1</v>
      </c>
      <c r="C23" s="44" t="s">
        <v>642</v>
      </c>
      <c r="D23" s="44"/>
      <c r="E23" s="45">
        <v>100</v>
      </c>
      <c r="F23" s="21">
        <v>20.23</v>
      </c>
      <c r="G23" s="19">
        <f t="shared" si="0"/>
        <v>20.23</v>
      </c>
      <c r="H23" s="215" t="s">
        <v>733</v>
      </c>
      <c r="I23" s="45">
        <v>401000000</v>
      </c>
      <c r="J23" s="44" t="s">
        <v>76</v>
      </c>
      <c r="K23" s="44" t="s">
        <v>76</v>
      </c>
      <c r="L23" s="44" t="s">
        <v>178</v>
      </c>
      <c r="M23" s="44" t="s">
        <v>41</v>
      </c>
      <c r="N23" s="44" t="s">
        <v>38</v>
      </c>
      <c r="O23" s="45">
        <v>211</v>
      </c>
      <c r="P23" s="45">
        <v>2112</v>
      </c>
      <c r="Q23" s="44" t="s">
        <v>645</v>
      </c>
      <c r="R23" s="45">
        <v>21111</v>
      </c>
      <c r="S23" s="44" t="s">
        <v>41</v>
      </c>
      <c r="T23" s="44"/>
      <c r="U23" s="44"/>
      <c r="V23" s="73" t="s">
        <v>618</v>
      </c>
      <c r="W23"/>
      <c r="X23" s="35"/>
      <c r="Y23"/>
      <c r="Z23"/>
      <c r="AA23"/>
      <c r="AB23"/>
      <c r="AC23"/>
      <c r="AD23" s="36"/>
    </row>
    <row r="24" spans="1:30" s="8" customFormat="1" ht="15" customHeight="1" x14ac:dyDescent="0.25">
      <c r="A24" s="43" t="s">
        <v>0</v>
      </c>
      <c r="B24" s="44" t="s">
        <v>1</v>
      </c>
      <c r="C24" s="44" t="s">
        <v>642</v>
      </c>
      <c r="D24" s="44"/>
      <c r="E24" s="45">
        <v>100</v>
      </c>
      <c r="F24" s="21">
        <v>20.23</v>
      </c>
      <c r="G24" s="19">
        <f t="shared" si="0"/>
        <v>20.23</v>
      </c>
      <c r="H24" s="215" t="s">
        <v>733</v>
      </c>
      <c r="I24" s="45">
        <v>401000000</v>
      </c>
      <c r="J24" s="44" t="s">
        <v>76</v>
      </c>
      <c r="K24" s="44" t="s">
        <v>76</v>
      </c>
      <c r="L24" s="44" t="s">
        <v>178</v>
      </c>
      <c r="M24" s="44" t="s">
        <v>41</v>
      </c>
      <c r="N24" s="44" t="s">
        <v>38</v>
      </c>
      <c r="O24" s="45">
        <v>211</v>
      </c>
      <c r="P24" s="45">
        <v>2112</v>
      </c>
      <c r="Q24" s="44" t="s">
        <v>645</v>
      </c>
      <c r="R24" s="45">
        <v>21111</v>
      </c>
      <c r="S24" s="44" t="s">
        <v>41</v>
      </c>
      <c r="T24" s="44"/>
      <c r="U24" s="44"/>
      <c r="V24" s="73" t="s">
        <v>618</v>
      </c>
      <c r="W24"/>
      <c r="X24" s="35"/>
      <c r="Y24"/>
      <c r="Z24"/>
      <c r="AA24"/>
      <c r="AB24"/>
      <c r="AC24"/>
      <c r="AD24" s="36"/>
    </row>
    <row r="25" spans="1:30" s="8" customFormat="1" ht="15" customHeight="1" x14ac:dyDescent="0.25">
      <c r="A25" s="43" t="s">
        <v>0</v>
      </c>
      <c r="B25" s="44" t="s">
        <v>1</v>
      </c>
      <c r="C25" s="44" t="s">
        <v>642</v>
      </c>
      <c r="D25" s="44"/>
      <c r="E25" s="45">
        <v>100</v>
      </c>
      <c r="F25" s="21">
        <v>20.23</v>
      </c>
      <c r="G25" s="19">
        <f t="shared" si="0"/>
        <v>20.23</v>
      </c>
      <c r="H25" s="215" t="s">
        <v>733</v>
      </c>
      <c r="I25" s="45">
        <v>401000000</v>
      </c>
      <c r="J25" s="44" t="s">
        <v>76</v>
      </c>
      <c r="K25" s="44" t="s">
        <v>76</v>
      </c>
      <c r="L25" s="44" t="s">
        <v>178</v>
      </c>
      <c r="M25" s="44" t="s">
        <v>41</v>
      </c>
      <c r="N25" s="44" t="s">
        <v>38</v>
      </c>
      <c r="O25" s="45">
        <v>211</v>
      </c>
      <c r="P25" s="45">
        <v>2112</v>
      </c>
      <c r="Q25" s="44" t="s">
        <v>645</v>
      </c>
      <c r="R25" s="45">
        <v>21111</v>
      </c>
      <c r="S25" s="44" t="s">
        <v>41</v>
      </c>
      <c r="T25" s="44"/>
      <c r="U25" s="44"/>
      <c r="V25" s="73" t="s">
        <v>618</v>
      </c>
      <c r="W25"/>
      <c r="X25" s="35"/>
      <c r="Y25"/>
      <c r="Z25"/>
      <c r="AA25"/>
      <c r="AB25"/>
      <c r="AC25"/>
      <c r="AD25" s="36"/>
    </row>
    <row r="26" spans="1:30" s="8" customFormat="1" ht="15" customHeight="1" x14ac:dyDescent="0.25">
      <c r="A26" s="43" t="s">
        <v>0</v>
      </c>
      <c r="B26" s="44" t="s">
        <v>1</v>
      </c>
      <c r="C26" s="44" t="s">
        <v>642</v>
      </c>
      <c r="D26" s="44"/>
      <c r="E26" s="45">
        <v>100</v>
      </c>
      <c r="F26" s="21">
        <v>20.399999999999999</v>
      </c>
      <c r="G26" s="19">
        <f t="shared" si="0"/>
        <v>20.399999999999999</v>
      </c>
      <c r="H26" s="215" t="s">
        <v>733</v>
      </c>
      <c r="I26" s="45">
        <v>401000000</v>
      </c>
      <c r="J26" s="44" t="s">
        <v>76</v>
      </c>
      <c r="K26" s="44" t="s">
        <v>76</v>
      </c>
      <c r="L26" s="44" t="s">
        <v>178</v>
      </c>
      <c r="M26" s="44" t="s">
        <v>41</v>
      </c>
      <c r="N26" s="44" t="s">
        <v>38</v>
      </c>
      <c r="O26" s="45">
        <v>211</v>
      </c>
      <c r="P26" s="45">
        <v>2112</v>
      </c>
      <c r="Q26" s="44" t="s">
        <v>645</v>
      </c>
      <c r="R26" s="45">
        <v>21111</v>
      </c>
      <c r="S26" s="44" t="s">
        <v>41</v>
      </c>
      <c r="T26" s="44"/>
      <c r="U26" s="44"/>
      <c r="V26" s="73" t="s">
        <v>618</v>
      </c>
      <c r="W26"/>
      <c r="X26" s="35"/>
      <c r="Y26"/>
      <c r="Z26"/>
      <c r="AA26"/>
      <c r="AB26"/>
      <c r="AC26"/>
      <c r="AD26" s="36"/>
    </row>
    <row r="27" spans="1:30" s="8" customFormat="1" ht="15" customHeight="1" x14ac:dyDescent="0.25">
      <c r="A27" s="43" t="s">
        <v>0</v>
      </c>
      <c r="B27" s="44" t="s">
        <v>1</v>
      </c>
      <c r="C27" s="44" t="s">
        <v>642</v>
      </c>
      <c r="D27" s="44"/>
      <c r="E27" s="45">
        <v>100</v>
      </c>
      <c r="F27" s="21">
        <v>20.399999999999999</v>
      </c>
      <c r="G27" s="19">
        <f t="shared" si="0"/>
        <v>20.399999999999999</v>
      </c>
      <c r="H27" s="215" t="s">
        <v>733</v>
      </c>
      <c r="I27" s="45">
        <v>401000000</v>
      </c>
      <c r="J27" s="44" t="s">
        <v>76</v>
      </c>
      <c r="K27" s="44" t="s">
        <v>76</v>
      </c>
      <c r="L27" s="44" t="s">
        <v>178</v>
      </c>
      <c r="M27" s="44" t="s">
        <v>41</v>
      </c>
      <c r="N27" s="44" t="s">
        <v>38</v>
      </c>
      <c r="O27" s="45">
        <v>211</v>
      </c>
      <c r="P27" s="45">
        <v>2112</v>
      </c>
      <c r="Q27" s="44" t="s">
        <v>645</v>
      </c>
      <c r="R27" s="45">
        <v>21111</v>
      </c>
      <c r="S27" s="44" t="s">
        <v>41</v>
      </c>
      <c r="T27" s="44"/>
      <c r="U27" s="44"/>
      <c r="V27" s="73" t="s">
        <v>618</v>
      </c>
      <c r="W27"/>
      <c r="X27" s="35"/>
      <c r="Y27"/>
      <c r="Z27"/>
      <c r="AA27"/>
      <c r="AB27"/>
      <c r="AC27"/>
      <c r="AD27" s="36"/>
    </row>
    <row r="28" spans="1:30" s="8" customFormat="1" ht="15" customHeight="1" x14ac:dyDescent="0.25">
      <c r="A28" s="43" t="s">
        <v>0</v>
      </c>
      <c r="B28" s="44" t="s">
        <v>1</v>
      </c>
      <c r="C28" s="44" t="s">
        <v>642</v>
      </c>
      <c r="D28" s="44"/>
      <c r="E28" s="45">
        <v>100</v>
      </c>
      <c r="F28" s="21">
        <v>20.399999999999999</v>
      </c>
      <c r="G28" s="19">
        <f t="shared" si="0"/>
        <v>20.399999999999999</v>
      </c>
      <c r="H28" s="215" t="s">
        <v>733</v>
      </c>
      <c r="I28" s="45">
        <v>401000000</v>
      </c>
      <c r="J28" s="44" t="s">
        <v>76</v>
      </c>
      <c r="K28" s="44" t="s">
        <v>76</v>
      </c>
      <c r="L28" s="44" t="s">
        <v>178</v>
      </c>
      <c r="M28" s="44" t="s">
        <v>41</v>
      </c>
      <c r="N28" s="44" t="s">
        <v>38</v>
      </c>
      <c r="O28" s="45">
        <v>211</v>
      </c>
      <c r="P28" s="45">
        <v>2112</v>
      </c>
      <c r="Q28" s="44" t="s">
        <v>645</v>
      </c>
      <c r="R28" s="45">
        <v>21111</v>
      </c>
      <c r="S28" s="44" t="s">
        <v>41</v>
      </c>
      <c r="T28" s="44"/>
      <c r="U28" s="44"/>
      <c r="V28" s="73" t="s">
        <v>618</v>
      </c>
      <c r="W28"/>
      <c r="X28" s="35"/>
      <c r="Y28"/>
      <c r="Z28"/>
      <c r="AA28"/>
      <c r="AB28"/>
      <c r="AC28"/>
      <c r="AD28" s="36"/>
    </row>
    <row r="29" spans="1:30" s="8" customFormat="1" ht="15" customHeight="1" x14ac:dyDescent="0.25">
      <c r="A29" s="43" t="s">
        <v>0</v>
      </c>
      <c r="B29" s="44" t="s">
        <v>1</v>
      </c>
      <c r="C29" s="44" t="s">
        <v>642</v>
      </c>
      <c r="D29" s="44"/>
      <c r="E29" s="45">
        <v>100</v>
      </c>
      <c r="F29" s="21">
        <v>20.399999999999999</v>
      </c>
      <c r="G29" s="19">
        <f t="shared" si="0"/>
        <v>20.399999999999999</v>
      </c>
      <c r="H29" s="215" t="s">
        <v>733</v>
      </c>
      <c r="I29" s="45">
        <v>401000000</v>
      </c>
      <c r="J29" s="44" t="s">
        <v>76</v>
      </c>
      <c r="K29" s="44" t="s">
        <v>76</v>
      </c>
      <c r="L29" s="44" t="s">
        <v>178</v>
      </c>
      <c r="M29" s="44" t="s">
        <v>41</v>
      </c>
      <c r="N29" s="44" t="s">
        <v>38</v>
      </c>
      <c r="O29" s="45">
        <v>211</v>
      </c>
      <c r="P29" s="45">
        <v>2112</v>
      </c>
      <c r="Q29" s="44" t="s">
        <v>645</v>
      </c>
      <c r="R29" s="45">
        <v>21111</v>
      </c>
      <c r="S29" s="44" t="s">
        <v>41</v>
      </c>
      <c r="T29" s="44"/>
      <c r="U29" s="44"/>
      <c r="V29" s="73" t="s">
        <v>618</v>
      </c>
      <c r="W29"/>
      <c r="X29" s="35"/>
      <c r="Y29"/>
      <c r="Z29"/>
      <c r="AA29"/>
      <c r="AB29"/>
      <c r="AC29"/>
      <c r="AD29" s="36"/>
    </row>
    <row r="30" spans="1:30" s="8" customFormat="1" ht="15" customHeight="1" x14ac:dyDescent="0.25">
      <c r="A30" s="43" t="s">
        <v>0</v>
      </c>
      <c r="B30" s="44" t="s">
        <v>1</v>
      </c>
      <c r="C30" s="44" t="s">
        <v>642</v>
      </c>
      <c r="D30" s="44"/>
      <c r="E30" s="45">
        <v>100</v>
      </c>
      <c r="F30" s="21">
        <v>20.399999999999999</v>
      </c>
      <c r="G30" s="19">
        <f t="shared" si="0"/>
        <v>20.399999999999999</v>
      </c>
      <c r="H30" s="215" t="s">
        <v>733</v>
      </c>
      <c r="I30" s="45">
        <v>401000000</v>
      </c>
      <c r="J30" s="44" t="s">
        <v>76</v>
      </c>
      <c r="K30" s="44" t="s">
        <v>76</v>
      </c>
      <c r="L30" s="44" t="s">
        <v>178</v>
      </c>
      <c r="M30" s="44" t="s">
        <v>41</v>
      </c>
      <c r="N30" s="44" t="s">
        <v>38</v>
      </c>
      <c r="O30" s="45">
        <v>211</v>
      </c>
      <c r="P30" s="45">
        <v>2112</v>
      </c>
      <c r="Q30" s="44" t="s">
        <v>645</v>
      </c>
      <c r="R30" s="45">
        <v>21111</v>
      </c>
      <c r="S30" s="44" t="s">
        <v>41</v>
      </c>
      <c r="T30" s="44"/>
      <c r="U30" s="44"/>
      <c r="V30" s="73" t="s">
        <v>618</v>
      </c>
      <c r="W30"/>
      <c r="X30" s="35"/>
      <c r="Y30"/>
      <c r="Z30"/>
      <c r="AA30"/>
      <c r="AB30"/>
      <c r="AC30"/>
      <c r="AD30" s="36"/>
    </row>
    <row r="31" spans="1:30" s="8" customFormat="1" ht="15" customHeight="1" x14ac:dyDescent="0.25">
      <c r="A31" s="43" t="s">
        <v>0</v>
      </c>
      <c r="B31" s="44" t="s">
        <v>1</v>
      </c>
      <c r="C31" s="44" t="s">
        <v>642</v>
      </c>
      <c r="D31" s="44"/>
      <c r="E31" s="45">
        <v>100</v>
      </c>
      <c r="F31" s="21">
        <v>20.399999999999999</v>
      </c>
      <c r="G31" s="19">
        <f t="shared" si="0"/>
        <v>20.399999999999999</v>
      </c>
      <c r="H31" s="215" t="s">
        <v>733</v>
      </c>
      <c r="I31" s="45">
        <v>401000000</v>
      </c>
      <c r="J31" s="44" t="s">
        <v>76</v>
      </c>
      <c r="K31" s="44" t="s">
        <v>76</v>
      </c>
      <c r="L31" s="44" t="s">
        <v>178</v>
      </c>
      <c r="M31" s="44" t="s">
        <v>41</v>
      </c>
      <c r="N31" s="44" t="s">
        <v>38</v>
      </c>
      <c r="O31" s="45">
        <v>211</v>
      </c>
      <c r="P31" s="45">
        <v>2112</v>
      </c>
      <c r="Q31" s="44" t="s">
        <v>645</v>
      </c>
      <c r="R31" s="45">
        <v>21111</v>
      </c>
      <c r="S31" s="44" t="s">
        <v>41</v>
      </c>
      <c r="T31" s="44"/>
      <c r="U31" s="44"/>
      <c r="V31" s="73" t="s">
        <v>618</v>
      </c>
      <c r="W31"/>
      <c r="X31" s="35"/>
      <c r="Y31"/>
      <c r="Z31"/>
      <c r="AA31"/>
      <c r="AB31"/>
      <c r="AC31"/>
      <c r="AD31" s="36"/>
    </row>
    <row r="32" spans="1:30" s="8" customFormat="1" ht="15" customHeight="1" x14ac:dyDescent="0.25">
      <c r="A32" s="43" t="s">
        <v>0</v>
      </c>
      <c r="B32" s="44" t="s">
        <v>1</v>
      </c>
      <c r="C32" s="44" t="s">
        <v>642</v>
      </c>
      <c r="D32" s="44"/>
      <c r="E32" s="45">
        <v>100</v>
      </c>
      <c r="F32" s="21">
        <v>20.399999999999999</v>
      </c>
      <c r="G32" s="19">
        <f t="shared" si="0"/>
        <v>20.399999999999999</v>
      </c>
      <c r="H32" s="215" t="s">
        <v>733</v>
      </c>
      <c r="I32" s="45">
        <v>401000000</v>
      </c>
      <c r="J32" s="44" t="s">
        <v>76</v>
      </c>
      <c r="K32" s="44" t="s">
        <v>76</v>
      </c>
      <c r="L32" s="44" t="s">
        <v>178</v>
      </c>
      <c r="M32" s="44" t="s">
        <v>41</v>
      </c>
      <c r="N32" s="44" t="s">
        <v>38</v>
      </c>
      <c r="O32" s="45">
        <v>211</v>
      </c>
      <c r="P32" s="45">
        <v>2112</v>
      </c>
      <c r="Q32" s="44" t="s">
        <v>645</v>
      </c>
      <c r="R32" s="45">
        <v>21111</v>
      </c>
      <c r="S32" s="44" t="s">
        <v>41</v>
      </c>
      <c r="T32" s="44"/>
      <c r="U32" s="44"/>
      <c r="V32" s="73" t="s">
        <v>618</v>
      </c>
      <c r="W32"/>
      <c r="X32" s="35"/>
      <c r="Y32"/>
      <c r="Z32"/>
      <c r="AA32"/>
      <c r="AB32"/>
      <c r="AC32"/>
      <c r="AD32" s="36"/>
    </row>
    <row r="33" spans="1:30" ht="15" customHeight="1" x14ac:dyDescent="0.25">
      <c r="A33" s="43" t="s">
        <v>0</v>
      </c>
      <c r="B33" s="44" t="s">
        <v>1</v>
      </c>
      <c r="C33" s="44" t="s">
        <v>642</v>
      </c>
      <c r="D33" s="44"/>
      <c r="E33" s="45">
        <v>100</v>
      </c>
      <c r="F33" s="21">
        <v>20.399999999999999</v>
      </c>
      <c r="G33" s="19">
        <f t="shared" si="0"/>
        <v>20.399999999999999</v>
      </c>
      <c r="H33" s="215" t="s">
        <v>733</v>
      </c>
      <c r="I33" s="45">
        <v>401000000</v>
      </c>
      <c r="J33" s="44" t="s">
        <v>76</v>
      </c>
      <c r="K33" s="44" t="s">
        <v>76</v>
      </c>
      <c r="L33" s="44" t="s">
        <v>178</v>
      </c>
      <c r="M33" s="44" t="s">
        <v>41</v>
      </c>
      <c r="N33" s="44" t="s">
        <v>38</v>
      </c>
      <c r="O33" s="45">
        <v>211</v>
      </c>
      <c r="P33" s="45">
        <v>2112</v>
      </c>
      <c r="Q33" s="44" t="s">
        <v>645</v>
      </c>
      <c r="R33" s="45">
        <v>21111</v>
      </c>
      <c r="S33" s="44" t="s">
        <v>41</v>
      </c>
      <c r="T33" s="44"/>
      <c r="U33" s="44"/>
      <c r="V33" s="73" t="s">
        <v>618</v>
      </c>
      <c r="W33" s="31"/>
      <c r="X33" s="35"/>
      <c r="Y33" s="31"/>
      <c r="Z33" s="31"/>
      <c r="AA33" s="31"/>
      <c r="AB33" s="31"/>
      <c r="AC33" s="31"/>
      <c r="AD33" s="36"/>
    </row>
    <row r="34" spans="1:30" ht="15" customHeight="1" x14ac:dyDescent="0.25">
      <c r="A34" s="43" t="s">
        <v>0</v>
      </c>
      <c r="B34" s="44" t="s">
        <v>1</v>
      </c>
      <c r="C34" s="44" t="s">
        <v>642</v>
      </c>
      <c r="D34" s="44"/>
      <c r="E34" s="45">
        <v>100</v>
      </c>
      <c r="F34" s="21">
        <v>20.65</v>
      </c>
      <c r="G34" s="19">
        <f t="shared" ref="G34:G65" si="1">F34</f>
        <v>20.65</v>
      </c>
      <c r="H34" s="215" t="s">
        <v>733</v>
      </c>
      <c r="I34" s="45">
        <v>401000000</v>
      </c>
      <c r="J34" s="44" t="s">
        <v>76</v>
      </c>
      <c r="K34" s="44" t="s">
        <v>76</v>
      </c>
      <c r="L34" s="44" t="s">
        <v>178</v>
      </c>
      <c r="M34" s="44" t="s">
        <v>41</v>
      </c>
      <c r="N34" s="44" t="s">
        <v>38</v>
      </c>
      <c r="O34" s="45">
        <v>211</v>
      </c>
      <c r="P34" s="45">
        <v>2112</v>
      </c>
      <c r="Q34" s="44" t="s">
        <v>645</v>
      </c>
      <c r="R34" s="45">
        <v>21111</v>
      </c>
      <c r="S34" s="44" t="s">
        <v>41</v>
      </c>
      <c r="T34" s="44"/>
      <c r="U34" s="44"/>
      <c r="V34" s="73" t="s">
        <v>618</v>
      </c>
      <c r="W34" s="31"/>
      <c r="X34" s="35"/>
      <c r="Y34" s="31"/>
      <c r="Z34" s="31"/>
      <c r="AA34" s="31"/>
      <c r="AB34" s="31"/>
      <c r="AC34" s="31"/>
      <c r="AD34" s="36"/>
    </row>
    <row r="35" spans="1:30" ht="15" customHeight="1" x14ac:dyDescent="0.25">
      <c r="A35" s="43" t="s">
        <v>0</v>
      </c>
      <c r="B35" s="44" t="s">
        <v>1</v>
      </c>
      <c r="C35" s="44" t="s">
        <v>642</v>
      </c>
      <c r="D35" s="44"/>
      <c r="E35" s="45">
        <v>100</v>
      </c>
      <c r="F35" s="21">
        <v>20.65</v>
      </c>
      <c r="G35" s="19">
        <f t="shared" si="1"/>
        <v>20.65</v>
      </c>
      <c r="H35" s="215" t="s">
        <v>733</v>
      </c>
      <c r="I35" s="45">
        <v>401000000</v>
      </c>
      <c r="J35" s="44" t="s">
        <v>76</v>
      </c>
      <c r="K35" s="44" t="s">
        <v>76</v>
      </c>
      <c r="L35" s="44" t="s">
        <v>178</v>
      </c>
      <c r="M35" s="44" t="s">
        <v>41</v>
      </c>
      <c r="N35" s="44" t="s">
        <v>38</v>
      </c>
      <c r="O35" s="45">
        <v>211</v>
      </c>
      <c r="P35" s="45">
        <v>2112</v>
      </c>
      <c r="Q35" s="44" t="s">
        <v>645</v>
      </c>
      <c r="R35" s="45">
        <v>21111</v>
      </c>
      <c r="S35" s="44" t="s">
        <v>41</v>
      </c>
      <c r="T35" s="44"/>
      <c r="U35" s="44"/>
      <c r="V35" s="73" t="s">
        <v>618</v>
      </c>
      <c r="W35" s="31"/>
      <c r="X35" s="35"/>
      <c r="Y35" s="31"/>
      <c r="Z35" s="31"/>
      <c r="AA35" s="31"/>
      <c r="AB35" s="31"/>
      <c r="AC35" s="31"/>
      <c r="AD35" s="36"/>
    </row>
    <row r="36" spans="1:30" ht="15" customHeight="1" x14ac:dyDescent="0.25">
      <c r="A36" s="43" t="s">
        <v>0</v>
      </c>
      <c r="B36" s="44" t="s">
        <v>1</v>
      </c>
      <c r="C36" s="44" t="s">
        <v>642</v>
      </c>
      <c r="D36" s="44"/>
      <c r="E36" s="45">
        <v>100</v>
      </c>
      <c r="F36" s="21">
        <v>20.65</v>
      </c>
      <c r="G36" s="19">
        <f t="shared" si="1"/>
        <v>20.65</v>
      </c>
      <c r="H36" s="215" t="s">
        <v>733</v>
      </c>
      <c r="I36" s="45">
        <v>401000000</v>
      </c>
      <c r="J36" s="44" t="s">
        <v>76</v>
      </c>
      <c r="K36" s="44" t="s">
        <v>76</v>
      </c>
      <c r="L36" s="44" t="s">
        <v>178</v>
      </c>
      <c r="M36" s="44" t="s">
        <v>41</v>
      </c>
      <c r="N36" s="44" t="s">
        <v>38</v>
      </c>
      <c r="O36" s="45">
        <v>211</v>
      </c>
      <c r="P36" s="45">
        <v>2112</v>
      </c>
      <c r="Q36" s="44" t="s">
        <v>645</v>
      </c>
      <c r="R36" s="45">
        <v>21111</v>
      </c>
      <c r="S36" s="44" t="s">
        <v>41</v>
      </c>
      <c r="T36" s="44"/>
      <c r="U36" s="44"/>
      <c r="V36" s="73" t="s">
        <v>618</v>
      </c>
      <c r="W36" s="31"/>
      <c r="X36" s="35"/>
      <c r="Y36" s="31"/>
      <c r="Z36" s="31"/>
      <c r="AA36" s="31"/>
      <c r="AB36" s="31"/>
      <c r="AC36" s="31"/>
      <c r="AD36" s="36"/>
    </row>
    <row r="37" spans="1:30" ht="15" customHeight="1" x14ac:dyDescent="0.25">
      <c r="A37" s="43" t="s">
        <v>0</v>
      </c>
      <c r="B37" s="44" t="s">
        <v>1</v>
      </c>
      <c r="C37" s="44" t="s">
        <v>642</v>
      </c>
      <c r="D37" s="44"/>
      <c r="E37" s="45">
        <v>100</v>
      </c>
      <c r="F37" s="21">
        <v>20.65</v>
      </c>
      <c r="G37" s="19">
        <f t="shared" si="1"/>
        <v>20.65</v>
      </c>
      <c r="H37" s="215" t="s">
        <v>733</v>
      </c>
      <c r="I37" s="45">
        <v>401000000</v>
      </c>
      <c r="J37" s="44" t="s">
        <v>76</v>
      </c>
      <c r="K37" s="44" t="s">
        <v>76</v>
      </c>
      <c r="L37" s="44" t="s">
        <v>178</v>
      </c>
      <c r="M37" s="44" t="s">
        <v>41</v>
      </c>
      <c r="N37" s="44" t="s">
        <v>38</v>
      </c>
      <c r="O37" s="45">
        <v>211</v>
      </c>
      <c r="P37" s="45">
        <v>2112</v>
      </c>
      <c r="Q37" s="44" t="s">
        <v>645</v>
      </c>
      <c r="R37" s="45">
        <v>21111</v>
      </c>
      <c r="S37" s="44" t="s">
        <v>41</v>
      </c>
      <c r="T37" s="44"/>
      <c r="U37" s="44"/>
      <c r="V37" s="73" t="s">
        <v>618</v>
      </c>
      <c r="W37" s="31"/>
      <c r="X37" s="35"/>
      <c r="Y37" s="31"/>
      <c r="Z37" s="31"/>
      <c r="AA37" s="31"/>
      <c r="AB37" s="31"/>
      <c r="AC37" s="31"/>
      <c r="AD37" s="36"/>
    </row>
    <row r="38" spans="1:30" ht="15" customHeight="1" x14ac:dyDescent="0.25">
      <c r="A38" s="43" t="s">
        <v>0</v>
      </c>
      <c r="B38" s="44" t="s">
        <v>1</v>
      </c>
      <c r="C38" s="44" t="s">
        <v>642</v>
      </c>
      <c r="D38" s="44"/>
      <c r="E38" s="45">
        <v>100</v>
      </c>
      <c r="F38" s="21">
        <v>20.65</v>
      </c>
      <c r="G38" s="19">
        <f t="shared" si="1"/>
        <v>20.65</v>
      </c>
      <c r="H38" s="215" t="s">
        <v>733</v>
      </c>
      <c r="I38" s="45">
        <v>401000000</v>
      </c>
      <c r="J38" s="44" t="s">
        <v>76</v>
      </c>
      <c r="K38" s="44" t="s">
        <v>76</v>
      </c>
      <c r="L38" s="44" t="s">
        <v>178</v>
      </c>
      <c r="M38" s="44" t="s">
        <v>41</v>
      </c>
      <c r="N38" s="44" t="s">
        <v>38</v>
      </c>
      <c r="O38" s="45">
        <v>211</v>
      </c>
      <c r="P38" s="45">
        <v>2112</v>
      </c>
      <c r="Q38" s="44" t="s">
        <v>645</v>
      </c>
      <c r="R38" s="45">
        <v>21111</v>
      </c>
      <c r="S38" s="44" t="s">
        <v>41</v>
      </c>
      <c r="T38" s="44"/>
      <c r="U38" s="44"/>
      <c r="V38" s="73" t="s">
        <v>676</v>
      </c>
      <c r="W38" s="31"/>
      <c r="X38" s="35"/>
      <c r="Y38" s="31"/>
      <c r="Z38" s="31"/>
      <c r="AA38" s="31"/>
      <c r="AB38" s="31"/>
      <c r="AC38" s="31"/>
      <c r="AD38" s="36"/>
    </row>
    <row r="39" spans="1:30" ht="15" customHeight="1" x14ac:dyDescent="0.25">
      <c r="A39" s="43" t="s">
        <v>0</v>
      </c>
      <c r="B39" s="44" t="s">
        <v>1</v>
      </c>
      <c r="C39" s="44" t="s">
        <v>642</v>
      </c>
      <c r="D39" s="44"/>
      <c r="E39" s="45">
        <v>100</v>
      </c>
      <c r="F39" s="21">
        <v>20.65</v>
      </c>
      <c r="G39" s="19">
        <f t="shared" si="1"/>
        <v>20.65</v>
      </c>
      <c r="H39" s="215" t="s">
        <v>733</v>
      </c>
      <c r="I39" s="45">
        <v>401000000</v>
      </c>
      <c r="J39" s="44" t="s">
        <v>76</v>
      </c>
      <c r="K39" s="44" t="s">
        <v>76</v>
      </c>
      <c r="L39" s="44" t="s">
        <v>178</v>
      </c>
      <c r="M39" s="44" t="s">
        <v>41</v>
      </c>
      <c r="N39" s="44" t="s">
        <v>38</v>
      </c>
      <c r="O39" s="45">
        <v>211</v>
      </c>
      <c r="P39" s="45">
        <v>2112</v>
      </c>
      <c r="Q39" s="44" t="s">
        <v>645</v>
      </c>
      <c r="R39" s="45">
        <v>21111</v>
      </c>
      <c r="S39" s="44" t="s">
        <v>41</v>
      </c>
      <c r="T39" s="44"/>
      <c r="U39" s="44"/>
      <c r="V39" s="73" t="s">
        <v>618</v>
      </c>
      <c r="W39" s="31"/>
      <c r="X39" s="35"/>
      <c r="Y39" s="31"/>
      <c r="Z39" s="31"/>
      <c r="AA39" s="31"/>
      <c r="AB39" s="31"/>
      <c r="AC39" s="31"/>
      <c r="AD39" s="36"/>
    </row>
    <row r="40" spans="1:30" ht="30" customHeight="1" x14ac:dyDescent="0.25">
      <c r="A40" s="43" t="s">
        <v>0</v>
      </c>
      <c r="B40" s="44" t="s">
        <v>1</v>
      </c>
      <c r="C40" s="44" t="s">
        <v>642</v>
      </c>
      <c r="D40" s="44"/>
      <c r="E40" s="45">
        <v>100</v>
      </c>
      <c r="F40" s="21">
        <v>20.65</v>
      </c>
      <c r="G40" s="19">
        <f t="shared" si="1"/>
        <v>20.65</v>
      </c>
      <c r="H40" s="215" t="s">
        <v>733</v>
      </c>
      <c r="I40" s="45">
        <v>401000000</v>
      </c>
      <c r="J40" s="44" t="s">
        <v>76</v>
      </c>
      <c r="K40" s="44" t="s">
        <v>76</v>
      </c>
      <c r="L40" s="44" t="s">
        <v>178</v>
      </c>
      <c r="M40" s="44" t="s">
        <v>41</v>
      </c>
      <c r="N40" s="44" t="s">
        <v>38</v>
      </c>
      <c r="O40" s="45">
        <v>211</v>
      </c>
      <c r="P40" s="45">
        <v>2112</v>
      </c>
      <c r="Q40" s="44" t="s">
        <v>645</v>
      </c>
      <c r="R40" s="45">
        <v>21111</v>
      </c>
      <c r="S40" s="44" t="s">
        <v>41</v>
      </c>
      <c r="T40" s="44"/>
      <c r="U40" s="44"/>
      <c r="V40" s="73" t="s">
        <v>618</v>
      </c>
      <c r="W40" s="31"/>
      <c r="X40" s="35"/>
      <c r="Y40" s="31"/>
      <c r="Z40" s="31"/>
      <c r="AA40" s="31"/>
      <c r="AB40" s="31"/>
      <c r="AC40" s="31"/>
      <c r="AD40" s="36"/>
    </row>
    <row r="41" spans="1:30" ht="30" customHeight="1" x14ac:dyDescent="0.25">
      <c r="A41" s="43" t="s">
        <v>0</v>
      </c>
      <c r="B41" s="44" t="s">
        <v>1</v>
      </c>
      <c r="C41" s="44" t="s">
        <v>642</v>
      </c>
      <c r="D41" s="44"/>
      <c r="E41" s="45">
        <v>100</v>
      </c>
      <c r="F41" s="21">
        <v>20.65</v>
      </c>
      <c r="G41" s="19">
        <f t="shared" si="1"/>
        <v>20.65</v>
      </c>
      <c r="H41" s="215" t="s">
        <v>733</v>
      </c>
      <c r="I41" s="45">
        <v>401000000</v>
      </c>
      <c r="J41" s="44" t="s">
        <v>76</v>
      </c>
      <c r="K41" s="44" t="s">
        <v>76</v>
      </c>
      <c r="L41" s="44" t="s">
        <v>178</v>
      </c>
      <c r="M41" s="44" t="s">
        <v>41</v>
      </c>
      <c r="N41" s="44" t="s">
        <v>38</v>
      </c>
      <c r="O41" s="45">
        <v>211</v>
      </c>
      <c r="P41" s="45">
        <v>2112</v>
      </c>
      <c r="Q41" s="44" t="s">
        <v>645</v>
      </c>
      <c r="R41" s="45">
        <v>21111</v>
      </c>
      <c r="S41" s="44" t="s">
        <v>41</v>
      </c>
      <c r="T41" s="44"/>
      <c r="U41" s="44"/>
      <c r="V41" s="73" t="s">
        <v>618</v>
      </c>
      <c r="W41" s="31"/>
      <c r="X41" s="35"/>
      <c r="Y41" s="31"/>
      <c r="Z41" s="31"/>
      <c r="AA41" s="31"/>
      <c r="AB41" s="31"/>
      <c r="AC41" s="31"/>
      <c r="AD41" s="36"/>
    </row>
    <row r="42" spans="1:30" ht="30" customHeight="1" x14ac:dyDescent="0.25">
      <c r="A42" s="43" t="s">
        <v>0</v>
      </c>
      <c r="B42" s="44" t="s">
        <v>1</v>
      </c>
      <c r="C42" s="44" t="s">
        <v>642</v>
      </c>
      <c r="D42" s="44"/>
      <c r="E42" s="45">
        <v>100</v>
      </c>
      <c r="F42" s="21">
        <v>20.65</v>
      </c>
      <c r="G42" s="19">
        <f t="shared" si="1"/>
        <v>20.65</v>
      </c>
      <c r="H42" s="215" t="s">
        <v>733</v>
      </c>
      <c r="I42" s="45">
        <v>401000000</v>
      </c>
      <c r="J42" s="44" t="s">
        <v>76</v>
      </c>
      <c r="K42" s="44" t="s">
        <v>76</v>
      </c>
      <c r="L42" s="44" t="s">
        <v>178</v>
      </c>
      <c r="M42" s="44" t="s">
        <v>41</v>
      </c>
      <c r="N42" s="44" t="s">
        <v>38</v>
      </c>
      <c r="O42" s="45">
        <v>211</v>
      </c>
      <c r="P42" s="45">
        <v>2112</v>
      </c>
      <c r="Q42" s="44" t="s">
        <v>645</v>
      </c>
      <c r="R42" s="45">
        <v>21111</v>
      </c>
      <c r="S42" s="44" t="s">
        <v>41</v>
      </c>
      <c r="T42" s="44"/>
      <c r="U42" s="44"/>
      <c r="V42" s="73" t="s">
        <v>618</v>
      </c>
      <c r="W42" s="31"/>
      <c r="X42" s="35"/>
      <c r="Y42" s="31"/>
      <c r="Z42" s="31"/>
      <c r="AA42" s="31"/>
      <c r="AB42" s="31"/>
      <c r="AC42" s="31"/>
      <c r="AD42" s="36"/>
    </row>
    <row r="43" spans="1:30" ht="30" customHeight="1" x14ac:dyDescent="0.25">
      <c r="A43" s="43" t="s">
        <v>0</v>
      </c>
      <c r="B43" s="44" t="s">
        <v>1</v>
      </c>
      <c r="C43" s="44" t="s">
        <v>642</v>
      </c>
      <c r="D43" s="44"/>
      <c r="E43" s="45">
        <v>100</v>
      </c>
      <c r="F43" s="21">
        <v>20.65</v>
      </c>
      <c r="G43" s="19">
        <f t="shared" si="1"/>
        <v>20.65</v>
      </c>
      <c r="H43" s="215" t="s">
        <v>733</v>
      </c>
      <c r="I43" s="45">
        <v>401000000</v>
      </c>
      <c r="J43" s="44" t="s">
        <v>76</v>
      </c>
      <c r="K43" s="44" t="s">
        <v>76</v>
      </c>
      <c r="L43" s="44" t="s">
        <v>178</v>
      </c>
      <c r="M43" s="44" t="s">
        <v>41</v>
      </c>
      <c r="N43" s="44" t="s">
        <v>38</v>
      </c>
      <c r="O43" s="45">
        <v>211</v>
      </c>
      <c r="P43" s="45">
        <v>2112</v>
      </c>
      <c r="Q43" s="44" t="s">
        <v>645</v>
      </c>
      <c r="R43" s="45">
        <v>21111</v>
      </c>
      <c r="S43" s="44" t="s">
        <v>41</v>
      </c>
      <c r="T43" s="44"/>
      <c r="U43" s="44"/>
      <c r="V43" s="73" t="s">
        <v>618</v>
      </c>
      <c r="W43" s="31"/>
      <c r="X43" s="35"/>
      <c r="Y43" s="31"/>
      <c r="Z43" s="31"/>
      <c r="AA43" s="31"/>
      <c r="AB43" s="31"/>
      <c r="AC43" s="31"/>
      <c r="AD43" s="36"/>
    </row>
    <row r="44" spans="1:30" ht="30" customHeight="1" x14ac:dyDescent="0.25">
      <c r="A44" s="43" t="s">
        <v>0</v>
      </c>
      <c r="B44" s="44" t="s">
        <v>1</v>
      </c>
      <c r="C44" s="44" t="s">
        <v>642</v>
      </c>
      <c r="D44" s="44"/>
      <c r="E44" s="45">
        <v>100</v>
      </c>
      <c r="F44" s="21">
        <v>20.65</v>
      </c>
      <c r="G44" s="19">
        <f t="shared" si="1"/>
        <v>20.65</v>
      </c>
      <c r="H44" s="215" t="s">
        <v>733</v>
      </c>
      <c r="I44" s="45">
        <v>401000000</v>
      </c>
      <c r="J44" s="44" t="s">
        <v>76</v>
      </c>
      <c r="K44" s="44" t="s">
        <v>76</v>
      </c>
      <c r="L44" s="44" t="s">
        <v>178</v>
      </c>
      <c r="M44" s="44" t="s">
        <v>41</v>
      </c>
      <c r="N44" s="44" t="s">
        <v>38</v>
      </c>
      <c r="O44" s="45">
        <v>211</v>
      </c>
      <c r="P44" s="45">
        <v>2112</v>
      </c>
      <c r="Q44" s="44" t="s">
        <v>645</v>
      </c>
      <c r="R44" s="45">
        <v>21111</v>
      </c>
      <c r="S44" s="44" t="s">
        <v>41</v>
      </c>
      <c r="T44" s="44"/>
      <c r="U44" s="44"/>
      <c r="V44" s="73" t="s">
        <v>618</v>
      </c>
      <c r="W44" s="31"/>
      <c r="X44" s="35"/>
      <c r="Y44" s="31"/>
      <c r="Z44" s="31"/>
      <c r="AA44" s="31"/>
      <c r="AB44" s="31"/>
      <c r="AC44" s="31"/>
      <c r="AD44" s="36"/>
    </row>
    <row r="45" spans="1:30" ht="30" customHeight="1" x14ac:dyDescent="0.25">
      <c r="A45" s="43" t="s">
        <v>0</v>
      </c>
      <c r="B45" s="44" t="s">
        <v>1</v>
      </c>
      <c r="C45" s="44" t="s">
        <v>643</v>
      </c>
      <c r="D45" s="44"/>
      <c r="E45" s="45">
        <v>100</v>
      </c>
      <c r="F45" s="21">
        <v>13.32</v>
      </c>
      <c r="G45" s="19">
        <f t="shared" si="1"/>
        <v>13.32</v>
      </c>
      <c r="H45" s="215" t="s">
        <v>733</v>
      </c>
      <c r="I45" s="45">
        <v>401000000</v>
      </c>
      <c r="J45" s="44" t="s">
        <v>76</v>
      </c>
      <c r="K45" s="44" t="s">
        <v>76</v>
      </c>
      <c r="L45" s="44" t="s">
        <v>178</v>
      </c>
      <c r="M45" s="44" t="s">
        <v>41</v>
      </c>
      <c r="N45" s="44" t="s">
        <v>38</v>
      </c>
      <c r="O45" s="45">
        <v>211</v>
      </c>
      <c r="P45" s="45">
        <v>2112</v>
      </c>
      <c r="Q45" s="44" t="s">
        <v>645</v>
      </c>
      <c r="R45" s="45">
        <v>21111</v>
      </c>
      <c r="S45" s="44" t="s">
        <v>41</v>
      </c>
      <c r="T45" s="44"/>
      <c r="U45" s="44"/>
      <c r="V45" s="73" t="s">
        <v>619</v>
      </c>
      <c r="W45" s="31"/>
      <c r="X45" s="35"/>
      <c r="Y45" s="31"/>
      <c r="Z45" s="31"/>
      <c r="AA45" s="31"/>
      <c r="AB45" s="31"/>
      <c r="AC45" s="31"/>
      <c r="AD45" s="36"/>
    </row>
    <row r="46" spans="1:30" ht="30" customHeight="1" x14ac:dyDescent="0.25">
      <c r="A46" s="43" t="s">
        <v>0</v>
      </c>
      <c r="B46" s="44" t="s">
        <v>1</v>
      </c>
      <c r="C46" s="44" t="s">
        <v>643</v>
      </c>
      <c r="D46" s="44"/>
      <c r="E46" s="45">
        <v>100</v>
      </c>
      <c r="F46" s="21">
        <v>13.32</v>
      </c>
      <c r="G46" s="19">
        <f t="shared" si="1"/>
        <v>13.32</v>
      </c>
      <c r="H46" s="215" t="s">
        <v>733</v>
      </c>
      <c r="I46" s="45">
        <v>401000000</v>
      </c>
      <c r="J46" s="44" t="s">
        <v>76</v>
      </c>
      <c r="K46" s="44" t="s">
        <v>76</v>
      </c>
      <c r="L46" s="44" t="s">
        <v>178</v>
      </c>
      <c r="M46" s="44" t="s">
        <v>41</v>
      </c>
      <c r="N46" s="44" t="s">
        <v>38</v>
      </c>
      <c r="O46" s="45">
        <v>211</v>
      </c>
      <c r="P46" s="45">
        <v>2112</v>
      </c>
      <c r="Q46" s="44" t="s">
        <v>645</v>
      </c>
      <c r="R46" s="45">
        <v>21111</v>
      </c>
      <c r="S46" s="44" t="s">
        <v>41</v>
      </c>
      <c r="T46" s="44"/>
      <c r="U46" s="44"/>
      <c r="V46" s="73" t="s">
        <v>619</v>
      </c>
      <c r="W46" s="31"/>
      <c r="X46" s="35"/>
      <c r="Y46" s="31"/>
      <c r="Z46" s="31"/>
      <c r="AA46" s="31"/>
      <c r="AB46" s="31"/>
      <c r="AC46" s="31"/>
      <c r="AD46" s="36"/>
    </row>
    <row r="47" spans="1:30" ht="15" customHeight="1" x14ac:dyDescent="0.25">
      <c r="A47" s="43" t="s">
        <v>0</v>
      </c>
      <c r="B47" s="44" t="s">
        <v>1</v>
      </c>
      <c r="C47" s="44" t="s">
        <v>643</v>
      </c>
      <c r="D47" s="44"/>
      <c r="E47" s="45">
        <v>100</v>
      </c>
      <c r="F47" s="21">
        <v>13.32</v>
      </c>
      <c r="G47" s="19">
        <f t="shared" si="1"/>
        <v>13.32</v>
      </c>
      <c r="H47" s="215" t="s">
        <v>733</v>
      </c>
      <c r="I47" s="45">
        <v>401000000</v>
      </c>
      <c r="J47" s="44" t="s">
        <v>76</v>
      </c>
      <c r="K47" s="44" t="s">
        <v>76</v>
      </c>
      <c r="L47" s="44" t="s">
        <v>178</v>
      </c>
      <c r="M47" s="44" t="s">
        <v>41</v>
      </c>
      <c r="N47" s="44" t="s">
        <v>38</v>
      </c>
      <c r="O47" s="45">
        <v>211</v>
      </c>
      <c r="P47" s="45">
        <v>2112</v>
      </c>
      <c r="Q47" s="44" t="s">
        <v>645</v>
      </c>
      <c r="R47" s="45">
        <v>21111</v>
      </c>
      <c r="S47" s="44" t="s">
        <v>41</v>
      </c>
      <c r="T47" s="44"/>
      <c r="U47" s="44"/>
      <c r="V47" s="73" t="s">
        <v>619</v>
      </c>
      <c r="X47" s="35"/>
      <c r="AD47" s="36"/>
    </row>
    <row r="48" spans="1:30" ht="30" customHeight="1" x14ac:dyDescent="0.25">
      <c r="A48" s="43" t="s">
        <v>0</v>
      </c>
      <c r="B48" s="44" t="s">
        <v>1</v>
      </c>
      <c r="C48" s="44" t="s">
        <v>643</v>
      </c>
      <c r="D48" s="44"/>
      <c r="E48" s="45">
        <v>100</v>
      </c>
      <c r="F48" s="21">
        <v>13.32</v>
      </c>
      <c r="G48" s="19">
        <f t="shared" si="1"/>
        <v>13.32</v>
      </c>
      <c r="H48" s="215" t="s">
        <v>733</v>
      </c>
      <c r="I48" s="45">
        <v>401000000</v>
      </c>
      <c r="J48" s="44" t="s">
        <v>76</v>
      </c>
      <c r="K48" s="44" t="s">
        <v>76</v>
      </c>
      <c r="L48" s="44" t="s">
        <v>178</v>
      </c>
      <c r="M48" s="44" t="s">
        <v>41</v>
      </c>
      <c r="N48" s="44" t="s">
        <v>38</v>
      </c>
      <c r="O48" s="45">
        <v>211</v>
      </c>
      <c r="P48" s="45">
        <v>2112</v>
      </c>
      <c r="Q48" s="44" t="s">
        <v>645</v>
      </c>
      <c r="R48" s="45">
        <v>21111</v>
      </c>
      <c r="S48" s="44" t="s">
        <v>41</v>
      </c>
      <c r="T48" s="44"/>
      <c r="U48" s="44"/>
      <c r="V48" s="73" t="s">
        <v>619</v>
      </c>
      <c r="W48" s="31"/>
      <c r="X48" s="35"/>
      <c r="Y48" s="31"/>
      <c r="Z48" s="31"/>
      <c r="AA48" s="31"/>
      <c r="AB48" s="31"/>
      <c r="AC48" s="31"/>
      <c r="AD48" s="36"/>
    </row>
    <row r="49" spans="1:30" ht="30" customHeight="1" x14ac:dyDescent="0.25">
      <c r="A49" s="43" t="s">
        <v>0</v>
      </c>
      <c r="B49" s="44" t="s">
        <v>1</v>
      </c>
      <c r="C49" s="44" t="s">
        <v>643</v>
      </c>
      <c r="D49" s="44"/>
      <c r="E49" s="45">
        <v>100</v>
      </c>
      <c r="F49" s="21">
        <v>13.32</v>
      </c>
      <c r="G49" s="19">
        <f t="shared" si="1"/>
        <v>13.32</v>
      </c>
      <c r="H49" s="215" t="s">
        <v>733</v>
      </c>
      <c r="I49" s="45">
        <v>401000000</v>
      </c>
      <c r="J49" s="44" t="s">
        <v>76</v>
      </c>
      <c r="K49" s="44" t="s">
        <v>76</v>
      </c>
      <c r="L49" s="44" t="s">
        <v>178</v>
      </c>
      <c r="M49" s="44" t="s">
        <v>41</v>
      </c>
      <c r="N49" s="44" t="s">
        <v>38</v>
      </c>
      <c r="O49" s="45">
        <v>211</v>
      </c>
      <c r="P49" s="45">
        <v>2112</v>
      </c>
      <c r="Q49" s="44" t="s">
        <v>645</v>
      </c>
      <c r="R49" s="45">
        <v>21111</v>
      </c>
      <c r="S49" s="44" t="s">
        <v>41</v>
      </c>
      <c r="T49" s="44"/>
      <c r="U49" s="44"/>
      <c r="V49" s="73" t="s">
        <v>619</v>
      </c>
      <c r="W49" s="31"/>
      <c r="X49" s="35"/>
      <c r="Y49" s="31"/>
      <c r="Z49" s="31"/>
      <c r="AA49" s="31"/>
      <c r="AB49" s="31"/>
      <c r="AC49" s="31"/>
      <c r="AD49" s="36"/>
    </row>
    <row r="50" spans="1:30" ht="30" customHeight="1" x14ac:dyDescent="0.25">
      <c r="A50" s="43" t="s">
        <v>0</v>
      </c>
      <c r="B50" s="44" t="s">
        <v>1</v>
      </c>
      <c r="C50" s="44" t="s">
        <v>643</v>
      </c>
      <c r="D50" s="44"/>
      <c r="E50" s="45">
        <v>100</v>
      </c>
      <c r="F50" s="21">
        <v>13.32</v>
      </c>
      <c r="G50" s="19">
        <f t="shared" si="1"/>
        <v>13.32</v>
      </c>
      <c r="H50" s="215" t="s">
        <v>733</v>
      </c>
      <c r="I50" s="45">
        <v>401000000</v>
      </c>
      <c r="J50" s="44" t="s">
        <v>76</v>
      </c>
      <c r="K50" s="44" t="s">
        <v>76</v>
      </c>
      <c r="L50" s="44" t="s">
        <v>178</v>
      </c>
      <c r="M50" s="44" t="s">
        <v>41</v>
      </c>
      <c r="N50" s="44" t="s">
        <v>38</v>
      </c>
      <c r="O50" s="45">
        <v>211</v>
      </c>
      <c r="P50" s="45">
        <v>2112</v>
      </c>
      <c r="Q50" s="44" t="s">
        <v>645</v>
      </c>
      <c r="R50" s="45">
        <v>21111</v>
      </c>
      <c r="S50" s="44" t="s">
        <v>41</v>
      </c>
      <c r="T50" s="44"/>
      <c r="U50" s="44"/>
      <c r="V50" s="73" t="s">
        <v>619</v>
      </c>
      <c r="W50" s="31"/>
      <c r="X50" s="35"/>
      <c r="Y50" s="31"/>
      <c r="Z50" s="31"/>
      <c r="AA50" s="31"/>
      <c r="AB50" s="31"/>
      <c r="AC50" s="31"/>
      <c r="AD50" s="36"/>
    </row>
    <row r="51" spans="1:30" ht="30" customHeight="1" x14ac:dyDescent="0.25">
      <c r="A51" s="43" t="s">
        <v>0</v>
      </c>
      <c r="B51" s="44" t="s">
        <v>1</v>
      </c>
      <c r="C51" s="44" t="s">
        <v>643</v>
      </c>
      <c r="D51" s="44"/>
      <c r="E51" s="45">
        <v>100</v>
      </c>
      <c r="F51" s="21">
        <v>13.32</v>
      </c>
      <c r="G51" s="19">
        <f t="shared" si="1"/>
        <v>13.32</v>
      </c>
      <c r="H51" s="215" t="s">
        <v>733</v>
      </c>
      <c r="I51" s="45">
        <v>401000000</v>
      </c>
      <c r="J51" s="44" t="s">
        <v>76</v>
      </c>
      <c r="K51" s="44" t="s">
        <v>76</v>
      </c>
      <c r="L51" s="44" t="s">
        <v>178</v>
      </c>
      <c r="M51" s="44" t="s">
        <v>41</v>
      </c>
      <c r="N51" s="44" t="s">
        <v>38</v>
      </c>
      <c r="O51" s="45">
        <v>211</v>
      </c>
      <c r="P51" s="45">
        <v>2112</v>
      </c>
      <c r="Q51" s="44" t="s">
        <v>645</v>
      </c>
      <c r="R51" s="45">
        <v>21111</v>
      </c>
      <c r="S51" s="44" t="s">
        <v>41</v>
      </c>
      <c r="T51" s="44"/>
      <c r="U51" s="44"/>
      <c r="V51" s="73" t="s">
        <v>619</v>
      </c>
      <c r="W51" s="31"/>
      <c r="X51" s="35"/>
      <c r="Y51" s="31"/>
      <c r="Z51" s="31"/>
      <c r="AA51" s="31"/>
      <c r="AB51" s="31"/>
      <c r="AC51" s="31"/>
      <c r="AD51" s="36"/>
    </row>
    <row r="52" spans="1:30" ht="15" customHeight="1" x14ac:dyDescent="0.25">
      <c r="A52" s="43" t="s">
        <v>0</v>
      </c>
      <c r="B52" s="44" t="s">
        <v>1</v>
      </c>
      <c r="C52" s="44" t="s">
        <v>643</v>
      </c>
      <c r="D52" s="44"/>
      <c r="E52" s="45">
        <v>100</v>
      </c>
      <c r="F52" s="21">
        <v>13.57</v>
      </c>
      <c r="G52" s="19">
        <f t="shared" si="1"/>
        <v>13.57</v>
      </c>
      <c r="H52" s="215" t="s">
        <v>733</v>
      </c>
      <c r="I52" s="45">
        <v>401000000</v>
      </c>
      <c r="J52" s="44" t="s">
        <v>76</v>
      </c>
      <c r="K52" s="44" t="s">
        <v>76</v>
      </c>
      <c r="L52" s="44" t="s">
        <v>178</v>
      </c>
      <c r="M52" s="44" t="s">
        <v>41</v>
      </c>
      <c r="N52" s="44" t="s">
        <v>38</v>
      </c>
      <c r="O52" s="45">
        <v>211</v>
      </c>
      <c r="P52" s="45">
        <v>2112</v>
      </c>
      <c r="Q52" s="44" t="s">
        <v>645</v>
      </c>
      <c r="R52" s="45">
        <v>21111</v>
      </c>
      <c r="S52" s="44" t="s">
        <v>41</v>
      </c>
      <c r="T52" s="44"/>
      <c r="U52" s="44"/>
      <c r="V52" s="73" t="s">
        <v>619</v>
      </c>
      <c r="W52" s="31"/>
      <c r="X52" s="35"/>
      <c r="Y52" s="31"/>
      <c r="Z52" s="31"/>
      <c r="AA52" s="31"/>
      <c r="AB52" s="31"/>
      <c r="AC52" s="31"/>
      <c r="AD52" s="36"/>
    </row>
    <row r="53" spans="1:30" ht="15" customHeight="1" x14ac:dyDescent="0.25">
      <c r="A53" s="43" t="s">
        <v>0</v>
      </c>
      <c r="B53" s="44" t="s">
        <v>1</v>
      </c>
      <c r="C53" s="44" t="s">
        <v>643</v>
      </c>
      <c r="D53" s="44"/>
      <c r="E53" s="45">
        <v>100</v>
      </c>
      <c r="F53" s="21">
        <v>13.57</v>
      </c>
      <c r="G53" s="19">
        <f t="shared" si="1"/>
        <v>13.57</v>
      </c>
      <c r="H53" s="215" t="s">
        <v>733</v>
      </c>
      <c r="I53" s="45">
        <v>401000000</v>
      </c>
      <c r="J53" s="44" t="s">
        <v>76</v>
      </c>
      <c r="K53" s="44" t="s">
        <v>76</v>
      </c>
      <c r="L53" s="44" t="s">
        <v>178</v>
      </c>
      <c r="M53" s="44" t="s">
        <v>41</v>
      </c>
      <c r="N53" s="44" t="s">
        <v>38</v>
      </c>
      <c r="O53" s="45">
        <v>211</v>
      </c>
      <c r="P53" s="45">
        <v>2112</v>
      </c>
      <c r="Q53" s="44" t="s">
        <v>645</v>
      </c>
      <c r="R53" s="45">
        <v>21111</v>
      </c>
      <c r="S53" s="44" t="s">
        <v>41</v>
      </c>
      <c r="T53" s="44"/>
      <c r="U53" s="44"/>
      <c r="V53" s="73" t="s">
        <v>619</v>
      </c>
      <c r="W53" s="31"/>
      <c r="X53" s="35"/>
      <c r="Y53" s="31"/>
      <c r="Z53" s="31"/>
      <c r="AA53" s="31"/>
      <c r="AB53" s="31"/>
      <c r="AC53" s="31"/>
      <c r="AD53" s="36"/>
    </row>
    <row r="54" spans="1:30" ht="15" customHeight="1" x14ac:dyDescent="0.25">
      <c r="A54" s="43" t="s">
        <v>0</v>
      </c>
      <c r="B54" s="44" t="s">
        <v>1</v>
      </c>
      <c r="C54" s="44" t="s">
        <v>643</v>
      </c>
      <c r="D54" s="44"/>
      <c r="E54" s="45">
        <v>100</v>
      </c>
      <c r="F54" s="21">
        <v>13.57</v>
      </c>
      <c r="G54" s="19">
        <f t="shared" si="1"/>
        <v>13.57</v>
      </c>
      <c r="H54" s="215" t="s">
        <v>733</v>
      </c>
      <c r="I54" s="45">
        <v>401000000</v>
      </c>
      <c r="J54" s="44" t="s">
        <v>76</v>
      </c>
      <c r="K54" s="44" t="s">
        <v>76</v>
      </c>
      <c r="L54" s="44" t="s">
        <v>178</v>
      </c>
      <c r="M54" s="44" t="s">
        <v>41</v>
      </c>
      <c r="N54" s="44" t="s">
        <v>38</v>
      </c>
      <c r="O54" s="45">
        <v>211</v>
      </c>
      <c r="P54" s="45">
        <v>2112</v>
      </c>
      <c r="Q54" s="44" t="s">
        <v>645</v>
      </c>
      <c r="R54" s="45">
        <v>21111</v>
      </c>
      <c r="S54" s="44" t="s">
        <v>41</v>
      </c>
      <c r="T54" s="44"/>
      <c r="U54" s="44"/>
      <c r="V54" s="73" t="s">
        <v>619</v>
      </c>
      <c r="W54" s="31"/>
      <c r="X54" s="35"/>
      <c r="Y54" s="31"/>
      <c r="Z54" s="31"/>
      <c r="AA54" s="31"/>
      <c r="AB54" s="31"/>
      <c r="AC54" s="31"/>
      <c r="AD54" s="36"/>
    </row>
    <row r="55" spans="1:30" ht="15" customHeight="1" x14ac:dyDescent="0.25">
      <c r="A55" s="43" t="s">
        <v>0</v>
      </c>
      <c r="B55" s="44" t="s">
        <v>1</v>
      </c>
      <c r="C55" s="44" t="s">
        <v>643</v>
      </c>
      <c r="D55" s="44"/>
      <c r="E55" s="45">
        <v>100</v>
      </c>
      <c r="F55" s="21">
        <v>13.57</v>
      </c>
      <c r="G55" s="19">
        <f t="shared" si="1"/>
        <v>13.57</v>
      </c>
      <c r="H55" s="215" t="s">
        <v>733</v>
      </c>
      <c r="I55" s="45">
        <v>401000000</v>
      </c>
      <c r="J55" s="44" t="s">
        <v>76</v>
      </c>
      <c r="K55" s="44" t="s">
        <v>76</v>
      </c>
      <c r="L55" s="44" t="s">
        <v>178</v>
      </c>
      <c r="M55" s="44" t="s">
        <v>41</v>
      </c>
      <c r="N55" s="44" t="s">
        <v>38</v>
      </c>
      <c r="O55" s="45">
        <v>211</v>
      </c>
      <c r="P55" s="45">
        <v>2112</v>
      </c>
      <c r="Q55" s="44" t="s">
        <v>645</v>
      </c>
      <c r="R55" s="45">
        <v>21111</v>
      </c>
      <c r="S55" s="44" t="s">
        <v>41</v>
      </c>
      <c r="T55" s="44"/>
      <c r="U55" s="44"/>
      <c r="V55" s="73" t="s">
        <v>619</v>
      </c>
      <c r="W55" s="31"/>
      <c r="X55" s="35"/>
      <c r="Y55" s="31"/>
      <c r="Z55" s="31"/>
      <c r="AA55" s="31"/>
      <c r="AB55" s="31"/>
      <c r="AC55" s="31"/>
      <c r="AD55" s="36"/>
    </row>
    <row r="56" spans="1:30" ht="15" customHeight="1" x14ac:dyDescent="0.25">
      <c r="A56" s="43" t="s">
        <v>0</v>
      </c>
      <c r="B56" s="44" t="s">
        <v>1</v>
      </c>
      <c r="C56" s="44" t="s">
        <v>643</v>
      </c>
      <c r="D56" s="44"/>
      <c r="E56" s="45">
        <v>100</v>
      </c>
      <c r="F56" s="21">
        <v>13.57</v>
      </c>
      <c r="G56" s="19">
        <f t="shared" si="1"/>
        <v>13.57</v>
      </c>
      <c r="H56" s="215" t="s">
        <v>733</v>
      </c>
      <c r="I56" s="45">
        <v>401000000</v>
      </c>
      <c r="J56" s="44" t="s">
        <v>76</v>
      </c>
      <c r="K56" s="44" t="s">
        <v>76</v>
      </c>
      <c r="L56" s="44" t="s">
        <v>178</v>
      </c>
      <c r="M56" s="44" t="s">
        <v>41</v>
      </c>
      <c r="N56" s="44" t="s">
        <v>38</v>
      </c>
      <c r="O56" s="45">
        <v>211</v>
      </c>
      <c r="P56" s="45">
        <v>2112</v>
      </c>
      <c r="Q56" s="44" t="s">
        <v>645</v>
      </c>
      <c r="R56" s="45">
        <v>21111</v>
      </c>
      <c r="S56" s="44" t="s">
        <v>41</v>
      </c>
      <c r="T56" s="44"/>
      <c r="U56" s="44"/>
      <c r="V56" s="73" t="s">
        <v>619</v>
      </c>
      <c r="W56" s="31"/>
      <c r="X56" s="35"/>
      <c r="Y56" s="31"/>
      <c r="Z56" s="31"/>
      <c r="AA56" s="31"/>
      <c r="AB56" s="31"/>
      <c r="AC56" s="31"/>
      <c r="AD56" s="36"/>
    </row>
    <row r="57" spans="1:30" ht="15" customHeight="1" x14ac:dyDescent="0.25">
      <c r="A57" s="43" t="s">
        <v>0</v>
      </c>
      <c r="B57" s="44" t="s">
        <v>1</v>
      </c>
      <c r="C57" s="44" t="s">
        <v>643</v>
      </c>
      <c r="D57" s="44"/>
      <c r="E57" s="45">
        <v>100</v>
      </c>
      <c r="F57" s="21">
        <v>13.57</v>
      </c>
      <c r="G57" s="19">
        <f t="shared" si="1"/>
        <v>13.57</v>
      </c>
      <c r="H57" s="215" t="s">
        <v>733</v>
      </c>
      <c r="I57" s="45">
        <v>401000000</v>
      </c>
      <c r="J57" s="44" t="s">
        <v>76</v>
      </c>
      <c r="K57" s="44" t="s">
        <v>76</v>
      </c>
      <c r="L57" s="44" t="s">
        <v>178</v>
      </c>
      <c r="M57" s="44" t="s">
        <v>41</v>
      </c>
      <c r="N57" s="44" t="s">
        <v>38</v>
      </c>
      <c r="O57" s="45">
        <v>211</v>
      </c>
      <c r="P57" s="45">
        <v>2112</v>
      </c>
      <c r="Q57" s="44" t="s">
        <v>645</v>
      </c>
      <c r="R57" s="45">
        <v>21111</v>
      </c>
      <c r="S57" s="44" t="s">
        <v>41</v>
      </c>
      <c r="T57" s="44"/>
      <c r="U57" s="44"/>
      <c r="V57" s="73" t="s">
        <v>619</v>
      </c>
      <c r="W57" s="31"/>
      <c r="X57" s="35"/>
      <c r="Y57" s="31"/>
      <c r="Z57" s="31"/>
      <c r="AA57" s="31"/>
      <c r="AB57" s="31"/>
      <c r="AC57" s="31"/>
      <c r="AD57" s="36"/>
    </row>
    <row r="58" spans="1:30" ht="15" customHeight="1" x14ac:dyDescent="0.25">
      <c r="A58" s="43" t="s">
        <v>0</v>
      </c>
      <c r="B58" s="44" t="s">
        <v>1</v>
      </c>
      <c r="C58" s="44" t="s">
        <v>643</v>
      </c>
      <c r="D58" s="44"/>
      <c r="E58" s="45">
        <v>100</v>
      </c>
      <c r="F58" s="21">
        <v>20.23</v>
      </c>
      <c r="G58" s="19">
        <f t="shared" si="1"/>
        <v>20.23</v>
      </c>
      <c r="H58" s="215" t="s">
        <v>733</v>
      </c>
      <c r="I58" s="45">
        <v>401000000</v>
      </c>
      <c r="J58" s="44" t="s">
        <v>76</v>
      </c>
      <c r="K58" s="44" t="s">
        <v>76</v>
      </c>
      <c r="L58" s="44" t="s">
        <v>178</v>
      </c>
      <c r="M58" s="44" t="s">
        <v>41</v>
      </c>
      <c r="N58" s="44" t="s">
        <v>38</v>
      </c>
      <c r="O58" s="45">
        <v>211</v>
      </c>
      <c r="P58" s="45">
        <v>2112</v>
      </c>
      <c r="Q58" s="44" t="s">
        <v>645</v>
      </c>
      <c r="R58" s="45">
        <v>21111</v>
      </c>
      <c r="S58" s="44" t="s">
        <v>41</v>
      </c>
      <c r="T58" s="44"/>
      <c r="U58" s="44"/>
      <c r="V58" s="73" t="s">
        <v>618</v>
      </c>
      <c r="W58" s="31"/>
      <c r="X58" s="35"/>
      <c r="Y58" s="31"/>
      <c r="Z58" s="31"/>
      <c r="AA58" s="31"/>
      <c r="AB58" s="31"/>
      <c r="AC58" s="31"/>
      <c r="AD58" s="36"/>
    </row>
    <row r="59" spans="1:30" ht="15" customHeight="1" x14ac:dyDescent="0.25">
      <c r="A59" s="43" t="s">
        <v>0</v>
      </c>
      <c r="B59" s="44" t="s">
        <v>1</v>
      </c>
      <c r="C59" s="44" t="s">
        <v>643</v>
      </c>
      <c r="D59" s="44"/>
      <c r="E59" s="45">
        <v>100</v>
      </c>
      <c r="F59" s="21">
        <v>20.23</v>
      </c>
      <c r="G59" s="19">
        <f t="shared" si="1"/>
        <v>20.23</v>
      </c>
      <c r="H59" s="215" t="s">
        <v>733</v>
      </c>
      <c r="I59" s="45">
        <v>401000000</v>
      </c>
      <c r="J59" s="44" t="s">
        <v>76</v>
      </c>
      <c r="K59" s="44" t="s">
        <v>76</v>
      </c>
      <c r="L59" s="44" t="s">
        <v>178</v>
      </c>
      <c r="M59" s="44" t="s">
        <v>41</v>
      </c>
      <c r="N59" s="44" t="s">
        <v>38</v>
      </c>
      <c r="O59" s="45">
        <v>211</v>
      </c>
      <c r="P59" s="45">
        <v>2112</v>
      </c>
      <c r="Q59" s="44" t="s">
        <v>645</v>
      </c>
      <c r="R59" s="45">
        <v>21111</v>
      </c>
      <c r="S59" s="44" t="s">
        <v>41</v>
      </c>
      <c r="T59" s="44"/>
      <c r="U59" s="44"/>
      <c r="V59" s="73" t="s">
        <v>618</v>
      </c>
      <c r="W59" s="31"/>
      <c r="X59" s="35"/>
      <c r="Y59" s="31"/>
      <c r="Z59" s="31"/>
      <c r="AA59" s="31"/>
      <c r="AB59" s="31"/>
      <c r="AC59" s="31"/>
      <c r="AD59" s="36"/>
    </row>
    <row r="60" spans="1:30" ht="15" customHeight="1" x14ac:dyDescent="0.25">
      <c r="A60" s="43" t="s">
        <v>0</v>
      </c>
      <c r="B60" s="44" t="s">
        <v>1</v>
      </c>
      <c r="C60" s="44" t="s">
        <v>643</v>
      </c>
      <c r="D60" s="44"/>
      <c r="E60" s="45">
        <v>100</v>
      </c>
      <c r="F60" s="21">
        <v>20.23</v>
      </c>
      <c r="G60" s="19">
        <f t="shared" si="1"/>
        <v>20.23</v>
      </c>
      <c r="H60" s="215" t="s">
        <v>733</v>
      </c>
      <c r="I60" s="45">
        <v>401000000</v>
      </c>
      <c r="J60" s="44" t="s">
        <v>76</v>
      </c>
      <c r="K60" s="44" t="s">
        <v>76</v>
      </c>
      <c r="L60" s="44" t="s">
        <v>178</v>
      </c>
      <c r="M60" s="44" t="s">
        <v>41</v>
      </c>
      <c r="N60" s="44" t="s">
        <v>38</v>
      </c>
      <c r="O60" s="45">
        <v>211</v>
      </c>
      <c r="P60" s="45">
        <v>2112</v>
      </c>
      <c r="Q60" s="44" t="s">
        <v>645</v>
      </c>
      <c r="R60" s="45">
        <v>21111</v>
      </c>
      <c r="S60" s="44" t="s">
        <v>41</v>
      </c>
      <c r="T60" s="44"/>
      <c r="U60" s="44"/>
      <c r="V60" s="73" t="s">
        <v>618</v>
      </c>
      <c r="W60" s="31"/>
      <c r="X60" s="35"/>
      <c r="Y60" s="31"/>
      <c r="Z60" s="31"/>
      <c r="AA60" s="31"/>
      <c r="AB60" s="31"/>
      <c r="AC60" s="31"/>
      <c r="AD60" s="36"/>
    </row>
    <row r="61" spans="1:30" ht="15" customHeight="1" x14ac:dyDescent="0.25">
      <c r="A61" s="43" t="s">
        <v>0</v>
      </c>
      <c r="B61" s="44" t="s">
        <v>1</v>
      </c>
      <c r="C61" s="44" t="s">
        <v>643</v>
      </c>
      <c r="D61" s="44"/>
      <c r="E61" s="45">
        <v>100</v>
      </c>
      <c r="F61" s="21">
        <v>20.23</v>
      </c>
      <c r="G61" s="19">
        <f t="shared" si="1"/>
        <v>20.23</v>
      </c>
      <c r="H61" s="215" t="s">
        <v>733</v>
      </c>
      <c r="I61" s="45">
        <v>401000000</v>
      </c>
      <c r="J61" s="44" t="s">
        <v>76</v>
      </c>
      <c r="K61" s="44" t="s">
        <v>76</v>
      </c>
      <c r="L61" s="44" t="s">
        <v>178</v>
      </c>
      <c r="M61" s="44" t="s">
        <v>41</v>
      </c>
      <c r="N61" s="44" t="s">
        <v>38</v>
      </c>
      <c r="O61" s="45">
        <v>211</v>
      </c>
      <c r="P61" s="45">
        <v>2112</v>
      </c>
      <c r="Q61" s="44" t="s">
        <v>645</v>
      </c>
      <c r="R61" s="45">
        <v>21111</v>
      </c>
      <c r="S61" s="44" t="s">
        <v>41</v>
      </c>
      <c r="T61" s="44"/>
      <c r="U61" s="44"/>
      <c r="V61" s="73" t="s">
        <v>618</v>
      </c>
      <c r="W61" s="31"/>
      <c r="X61" s="35"/>
      <c r="Y61" s="31"/>
      <c r="Z61" s="31"/>
      <c r="AA61" s="31"/>
      <c r="AB61" s="31"/>
      <c r="AC61" s="31"/>
      <c r="AD61" s="36"/>
    </row>
    <row r="62" spans="1:30" ht="30" customHeight="1" x14ac:dyDescent="0.25">
      <c r="A62" s="43" t="s">
        <v>0</v>
      </c>
      <c r="B62" s="44" t="s">
        <v>1</v>
      </c>
      <c r="C62" s="44" t="s">
        <v>643</v>
      </c>
      <c r="D62" s="44"/>
      <c r="E62" s="45">
        <v>100</v>
      </c>
      <c r="F62" s="21">
        <v>20.399999999999999</v>
      </c>
      <c r="G62" s="19">
        <f t="shared" si="1"/>
        <v>20.399999999999999</v>
      </c>
      <c r="H62" s="215" t="s">
        <v>733</v>
      </c>
      <c r="I62" s="45">
        <v>401000000</v>
      </c>
      <c r="J62" s="44" t="s">
        <v>76</v>
      </c>
      <c r="K62" s="44" t="s">
        <v>76</v>
      </c>
      <c r="L62" s="44" t="s">
        <v>178</v>
      </c>
      <c r="M62" s="44" t="s">
        <v>41</v>
      </c>
      <c r="N62" s="44" t="s">
        <v>38</v>
      </c>
      <c r="O62" s="45">
        <v>211</v>
      </c>
      <c r="P62" s="45">
        <v>2112</v>
      </c>
      <c r="Q62" s="44" t="s">
        <v>645</v>
      </c>
      <c r="R62" s="45">
        <v>21111</v>
      </c>
      <c r="S62" s="44" t="s">
        <v>41</v>
      </c>
      <c r="T62" s="44"/>
      <c r="U62" s="44"/>
      <c r="V62" s="73" t="s">
        <v>618</v>
      </c>
      <c r="W62" s="31"/>
      <c r="X62" s="35"/>
      <c r="Y62" s="31"/>
      <c r="Z62" s="31"/>
      <c r="AA62" s="31"/>
      <c r="AB62" s="31"/>
      <c r="AC62" s="31"/>
      <c r="AD62" s="36"/>
    </row>
    <row r="63" spans="1:30" ht="15" customHeight="1" x14ac:dyDescent="0.25">
      <c r="A63" s="43" t="s">
        <v>0</v>
      </c>
      <c r="B63" s="44" t="s">
        <v>1</v>
      </c>
      <c r="C63" s="44" t="s">
        <v>643</v>
      </c>
      <c r="D63" s="44"/>
      <c r="E63" s="45">
        <v>100</v>
      </c>
      <c r="F63" s="21">
        <v>20.399999999999999</v>
      </c>
      <c r="G63" s="19">
        <f t="shared" si="1"/>
        <v>20.399999999999999</v>
      </c>
      <c r="H63" s="215" t="s">
        <v>733</v>
      </c>
      <c r="I63" s="45">
        <v>401000000</v>
      </c>
      <c r="J63" s="44" t="s">
        <v>76</v>
      </c>
      <c r="K63" s="44" t="s">
        <v>76</v>
      </c>
      <c r="L63" s="44" t="s">
        <v>178</v>
      </c>
      <c r="M63" s="44" t="s">
        <v>41</v>
      </c>
      <c r="N63" s="44" t="s">
        <v>38</v>
      </c>
      <c r="O63" s="45">
        <v>211</v>
      </c>
      <c r="P63" s="45">
        <v>2112</v>
      </c>
      <c r="Q63" s="44" t="s">
        <v>645</v>
      </c>
      <c r="R63" s="45">
        <v>21111</v>
      </c>
      <c r="S63" s="44" t="s">
        <v>41</v>
      </c>
      <c r="T63" s="44"/>
      <c r="U63" s="44"/>
      <c r="V63" s="73" t="s">
        <v>618</v>
      </c>
      <c r="W63" s="31"/>
      <c r="X63" s="35"/>
      <c r="Y63" s="31"/>
      <c r="Z63" s="31"/>
      <c r="AA63" s="31"/>
      <c r="AB63" s="31"/>
      <c r="AC63" s="31"/>
      <c r="AD63" s="36"/>
    </row>
    <row r="64" spans="1:30" ht="15" customHeight="1" x14ac:dyDescent="0.25">
      <c r="A64" s="43" t="s">
        <v>0</v>
      </c>
      <c r="B64" s="44" t="s">
        <v>1</v>
      </c>
      <c r="C64" s="44" t="s">
        <v>643</v>
      </c>
      <c r="D64" s="44"/>
      <c r="E64" s="45">
        <v>100</v>
      </c>
      <c r="F64" s="21">
        <v>20.399999999999999</v>
      </c>
      <c r="G64" s="19">
        <f t="shared" si="1"/>
        <v>20.399999999999999</v>
      </c>
      <c r="H64" s="215" t="s">
        <v>733</v>
      </c>
      <c r="I64" s="45">
        <v>401000000</v>
      </c>
      <c r="J64" s="44" t="s">
        <v>76</v>
      </c>
      <c r="K64" s="44" t="s">
        <v>76</v>
      </c>
      <c r="L64" s="44" t="s">
        <v>178</v>
      </c>
      <c r="M64" s="44" t="s">
        <v>41</v>
      </c>
      <c r="N64" s="44" t="s">
        <v>38</v>
      </c>
      <c r="O64" s="45">
        <v>211</v>
      </c>
      <c r="P64" s="45">
        <v>2112</v>
      </c>
      <c r="Q64" s="44" t="s">
        <v>645</v>
      </c>
      <c r="R64" s="45">
        <v>21111</v>
      </c>
      <c r="S64" s="44" t="s">
        <v>41</v>
      </c>
      <c r="T64" s="44"/>
      <c r="U64" s="44"/>
      <c r="V64" s="73" t="s">
        <v>618</v>
      </c>
      <c r="W64" s="23"/>
      <c r="X64" s="35"/>
      <c r="Y64" s="23"/>
      <c r="Z64" s="23"/>
      <c r="AA64" s="23"/>
      <c r="AB64" s="23"/>
      <c r="AC64" s="23"/>
      <c r="AD64" s="36"/>
    </row>
    <row r="65" spans="1:30" ht="15" customHeight="1" x14ac:dyDescent="0.25">
      <c r="A65" s="43" t="s">
        <v>0</v>
      </c>
      <c r="B65" s="44" t="s">
        <v>1</v>
      </c>
      <c r="C65" s="44" t="s">
        <v>643</v>
      </c>
      <c r="D65" s="44"/>
      <c r="E65" s="45">
        <v>100</v>
      </c>
      <c r="F65" s="21">
        <v>20.399999999999999</v>
      </c>
      <c r="G65" s="19">
        <f t="shared" si="1"/>
        <v>20.399999999999999</v>
      </c>
      <c r="H65" s="215" t="s">
        <v>733</v>
      </c>
      <c r="I65" s="45">
        <v>401000000</v>
      </c>
      <c r="J65" s="44" t="s">
        <v>76</v>
      </c>
      <c r="K65" s="44" t="s">
        <v>76</v>
      </c>
      <c r="L65" s="44" t="s">
        <v>178</v>
      </c>
      <c r="M65" s="44" t="s">
        <v>41</v>
      </c>
      <c r="N65" s="44" t="s">
        <v>38</v>
      </c>
      <c r="O65" s="45">
        <v>211</v>
      </c>
      <c r="P65" s="45">
        <v>2112</v>
      </c>
      <c r="Q65" s="44" t="s">
        <v>645</v>
      </c>
      <c r="R65" s="45">
        <v>21111</v>
      </c>
      <c r="S65" s="44" t="s">
        <v>41</v>
      </c>
      <c r="T65" s="44"/>
      <c r="U65" s="44"/>
      <c r="V65" s="73" t="s">
        <v>618</v>
      </c>
      <c r="W65" s="23"/>
      <c r="X65" s="35"/>
      <c r="Y65" s="23"/>
      <c r="Z65" s="23"/>
      <c r="AA65" s="23"/>
      <c r="AB65" s="23"/>
      <c r="AC65" s="23"/>
      <c r="AD65" s="36"/>
    </row>
    <row r="66" spans="1:30" ht="15" customHeight="1" x14ac:dyDescent="0.25">
      <c r="A66" s="43" t="s">
        <v>0</v>
      </c>
      <c r="B66" s="44" t="s">
        <v>1</v>
      </c>
      <c r="C66" s="44" t="s">
        <v>643</v>
      </c>
      <c r="D66" s="44"/>
      <c r="E66" s="45">
        <v>100</v>
      </c>
      <c r="F66" s="21">
        <v>20.399999999999999</v>
      </c>
      <c r="G66" s="19">
        <f t="shared" ref="G66:G97" si="2">F66</f>
        <v>20.399999999999999</v>
      </c>
      <c r="H66" s="215" t="s">
        <v>733</v>
      </c>
      <c r="I66" s="45">
        <v>401000000</v>
      </c>
      <c r="J66" s="44" t="s">
        <v>76</v>
      </c>
      <c r="K66" s="44" t="s">
        <v>76</v>
      </c>
      <c r="L66" s="44" t="s">
        <v>178</v>
      </c>
      <c r="M66" s="44" t="s">
        <v>41</v>
      </c>
      <c r="N66" s="44" t="s">
        <v>38</v>
      </c>
      <c r="O66" s="45">
        <v>211</v>
      </c>
      <c r="P66" s="45">
        <v>2112</v>
      </c>
      <c r="Q66" s="44" t="s">
        <v>645</v>
      </c>
      <c r="R66" s="45">
        <v>21111</v>
      </c>
      <c r="S66" s="44" t="s">
        <v>41</v>
      </c>
      <c r="T66" s="44"/>
      <c r="U66" s="44"/>
      <c r="V66" s="73" t="s">
        <v>618</v>
      </c>
      <c r="W66" s="23"/>
      <c r="X66" s="35"/>
      <c r="Y66" s="23"/>
      <c r="Z66" s="23"/>
      <c r="AA66" s="23"/>
      <c r="AB66" s="23"/>
      <c r="AC66" s="23"/>
      <c r="AD66" s="36"/>
    </row>
    <row r="67" spans="1:30" ht="15" customHeight="1" x14ac:dyDescent="0.25">
      <c r="A67" s="43" t="s">
        <v>0</v>
      </c>
      <c r="B67" s="44" t="s">
        <v>1</v>
      </c>
      <c r="C67" s="44" t="s">
        <v>643</v>
      </c>
      <c r="D67" s="44"/>
      <c r="E67" s="45">
        <v>100</v>
      </c>
      <c r="F67" s="21">
        <v>20.399999999999999</v>
      </c>
      <c r="G67" s="19">
        <f t="shared" si="2"/>
        <v>20.399999999999999</v>
      </c>
      <c r="H67" s="215" t="s">
        <v>733</v>
      </c>
      <c r="I67" s="45">
        <v>401000000</v>
      </c>
      <c r="J67" s="44" t="s">
        <v>76</v>
      </c>
      <c r="K67" s="44" t="s">
        <v>76</v>
      </c>
      <c r="L67" s="44" t="s">
        <v>178</v>
      </c>
      <c r="M67" s="44" t="s">
        <v>41</v>
      </c>
      <c r="N67" s="44" t="s">
        <v>38</v>
      </c>
      <c r="O67" s="45">
        <v>211</v>
      </c>
      <c r="P67" s="45">
        <v>2112</v>
      </c>
      <c r="Q67" s="44" t="s">
        <v>645</v>
      </c>
      <c r="R67" s="45">
        <v>21111</v>
      </c>
      <c r="S67" s="44" t="s">
        <v>41</v>
      </c>
      <c r="T67" s="44"/>
      <c r="U67" s="44"/>
      <c r="V67" s="73" t="s">
        <v>618</v>
      </c>
      <c r="W67" s="23"/>
      <c r="X67" s="35"/>
      <c r="Y67" s="23"/>
      <c r="Z67" s="23"/>
      <c r="AA67" s="23"/>
      <c r="AB67" s="23"/>
      <c r="AC67" s="23"/>
      <c r="AD67" s="36"/>
    </row>
    <row r="68" spans="1:30" ht="15" customHeight="1" x14ac:dyDescent="0.25">
      <c r="A68" s="43" t="s">
        <v>0</v>
      </c>
      <c r="B68" s="44" t="s">
        <v>1</v>
      </c>
      <c r="C68" s="44" t="s">
        <v>643</v>
      </c>
      <c r="D68" s="44"/>
      <c r="E68" s="45">
        <v>100</v>
      </c>
      <c r="F68" s="21">
        <v>20.399999999999999</v>
      </c>
      <c r="G68" s="19">
        <f t="shared" si="2"/>
        <v>20.399999999999999</v>
      </c>
      <c r="H68" s="215" t="s">
        <v>733</v>
      </c>
      <c r="I68" s="45">
        <v>401000000</v>
      </c>
      <c r="J68" s="44" t="s">
        <v>76</v>
      </c>
      <c r="K68" s="44" t="s">
        <v>76</v>
      </c>
      <c r="L68" s="44" t="s">
        <v>178</v>
      </c>
      <c r="M68" s="44" t="s">
        <v>41</v>
      </c>
      <c r="N68" s="44" t="s">
        <v>38</v>
      </c>
      <c r="O68" s="45">
        <v>211</v>
      </c>
      <c r="P68" s="45">
        <v>2112</v>
      </c>
      <c r="Q68" s="44" t="s">
        <v>645</v>
      </c>
      <c r="R68" s="45">
        <v>21111</v>
      </c>
      <c r="S68" s="44" t="s">
        <v>41</v>
      </c>
      <c r="T68" s="44"/>
      <c r="U68" s="44"/>
      <c r="V68" s="73" t="s">
        <v>618</v>
      </c>
      <c r="W68" s="23"/>
      <c r="X68" s="35"/>
      <c r="Y68" s="23"/>
      <c r="Z68" s="23"/>
      <c r="AA68" s="23"/>
      <c r="AB68" s="23"/>
      <c r="AC68" s="23"/>
      <c r="AD68" s="36"/>
    </row>
    <row r="69" spans="1:30" ht="15" customHeight="1" x14ac:dyDescent="0.25">
      <c r="A69" s="43" t="s">
        <v>0</v>
      </c>
      <c r="B69" s="44" t="s">
        <v>1</v>
      </c>
      <c r="C69" s="44" t="s">
        <v>643</v>
      </c>
      <c r="D69" s="44"/>
      <c r="E69" s="45">
        <v>100</v>
      </c>
      <c r="F69" s="21">
        <v>20.65</v>
      </c>
      <c r="G69" s="19">
        <f t="shared" si="2"/>
        <v>20.65</v>
      </c>
      <c r="H69" s="215" t="s">
        <v>733</v>
      </c>
      <c r="I69" s="45">
        <v>401000000</v>
      </c>
      <c r="J69" s="44" t="s">
        <v>76</v>
      </c>
      <c r="K69" s="44" t="s">
        <v>76</v>
      </c>
      <c r="L69" s="44" t="s">
        <v>178</v>
      </c>
      <c r="M69" s="44" t="s">
        <v>41</v>
      </c>
      <c r="N69" s="44" t="s">
        <v>38</v>
      </c>
      <c r="O69" s="45">
        <v>211</v>
      </c>
      <c r="P69" s="45">
        <v>2112</v>
      </c>
      <c r="Q69" s="44" t="s">
        <v>645</v>
      </c>
      <c r="R69" s="45">
        <v>21111</v>
      </c>
      <c r="S69" s="44" t="s">
        <v>41</v>
      </c>
      <c r="T69" s="44"/>
      <c r="U69" s="44"/>
      <c r="V69" s="73" t="s">
        <v>618</v>
      </c>
      <c r="W69" s="23"/>
      <c r="X69" s="35"/>
      <c r="Y69" s="23"/>
      <c r="Z69" s="23"/>
      <c r="AA69" s="23"/>
      <c r="AB69" s="23"/>
      <c r="AC69" s="23"/>
      <c r="AD69" s="36"/>
    </row>
    <row r="70" spans="1:30" ht="15" customHeight="1" x14ac:dyDescent="0.25">
      <c r="A70" s="43" t="s">
        <v>0</v>
      </c>
      <c r="B70" s="44" t="s">
        <v>1</v>
      </c>
      <c r="C70" s="44" t="s">
        <v>643</v>
      </c>
      <c r="D70" s="44"/>
      <c r="E70" s="45">
        <v>100</v>
      </c>
      <c r="F70" s="21">
        <v>20.65</v>
      </c>
      <c r="G70" s="19">
        <f t="shared" si="2"/>
        <v>20.65</v>
      </c>
      <c r="H70" s="215" t="s">
        <v>733</v>
      </c>
      <c r="I70" s="45">
        <v>401000000</v>
      </c>
      <c r="J70" s="44" t="s">
        <v>76</v>
      </c>
      <c r="K70" s="44" t="s">
        <v>76</v>
      </c>
      <c r="L70" s="44" t="s">
        <v>178</v>
      </c>
      <c r="M70" s="44" t="s">
        <v>41</v>
      </c>
      <c r="N70" s="44" t="s">
        <v>38</v>
      </c>
      <c r="O70" s="45">
        <v>211</v>
      </c>
      <c r="P70" s="45">
        <v>2112</v>
      </c>
      <c r="Q70" s="44" t="s">
        <v>645</v>
      </c>
      <c r="R70" s="45">
        <v>21111</v>
      </c>
      <c r="S70" s="44" t="s">
        <v>41</v>
      </c>
      <c r="T70" s="44"/>
      <c r="U70" s="44"/>
      <c r="V70" s="73" t="s">
        <v>618</v>
      </c>
      <c r="W70" s="23"/>
      <c r="X70" s="35"/>
      <c r="Y70" s="23"/>
      <c r="Z70" s="23"/>
      <c r="AA70" s="23"/>
      <c r="AB70" s="23"/>
      <c r="AC70" s="23"/>
      <c r="AD70" s="36"/>
    </row>
    <row r="71" spans="1:30" ht="15" customHeight="1" x14ac:dyDescent="0.25">
      <c r="A71" s="43" t="s">
        <v>0</v>
      </c>
      <c r="B71" s="44" t="s">
        <v>1</v>
      </c>
      <c r="C71" s="44" t="s">
        <v>643</v>
      </c>
      <c r="D71" s="44"/>
      <c r="E71" s="45">
        <v>100</v>
      </c>
      <c r="F71" s="21">
        <v>20.65</v>
      </c>
      <c r="G71" s="19">
        <f t="shared" si="2"/>
        <v>20.65</v>
      </c>
      <c r="H71" s="215" t="s">
        <v>733</v>
      </c>
      <c r="I71" s="45">
        <v>401000000</v>
      </c>
      <c r="J71" s="44" t="s">
        <v>76</v>
      </c>
      <c r="K71" s="44" t="s">
        <v>76</v>
      </c>
      <c r="L71" s="44" t="s">
        <v>178</v>
      </c>
      <c r="M71" s="44" t="s">
        <v>41</v>
      </c>
      <c r="N71" s="44" t="s">
        <v>38</v>
      </c>
      <c r="O71" s="45">
        <v>211</v>
      </c>
      <c r="P71" s="45">
        <v>2112</v>
      </c>
      <c r="Q71" s="44" t="s">
        <v>645</v>
      </c>
      <c r="R71" s="45">
        <v>21111</v>
      </c>
      <c r="S71" s="44" t="s">
        <v>41</v>
      </c>
      <c r="T71" s="44"/>
      <c r="U71" s="44"/>
      <c r="V71" s="73" t="s">
        <v>674</v>
      </c>
      <c r="W71" s="23"/>
      <c r="X71" s="35"/>
      <c r="Y71" s="23"/>
      <c r="Z71" s="23"/>
      <c r="AA71" s="23"/>
      <c r="AB71" s="23"/>
      <c r="AC71" s="23"/>
      <c r="AD71" s="36"/>
    </row>
    <row r="72" spans="1:30" ht="15" customHeight="1" x14ac:dyDescent="0.25">
      <c r="A72" s="43" t="s">
        <v>0</v>
      </c>
      <c r="B72" s="44" t="s">
        <v>1</v>
      </c>
      <c r="C72" s="44" t="s">
        <v>643</v>
      </c>
      <c r="D72" s="44"/>
      <c r="E72" s="45">
        <v>100</v>
      </c>
      <c r="F72" s="21">
        <v>20.65</v>
      </c>
      <c r="G72" s="19">
        <f t="shared" si="2"/>
        <v>20.65</v>
      </c>
      <c r="H72" s="215" t="s">
        <v>733</v>
      </c>
      <c r="I72" s="45">
        <v>401000000</v>
      </c>
      <c r="J72" s="44" t="s">
        <v>76</v>
      </c>
      <c r="K72" s="44" t="s">
        <v>76</v>
      </c>
      <c r="L72" s="44" t="s">
        <v>178</v>
      </c>
      <c r="M72" s="44" t="s">
        <v>41</v>
      </c>
      <c r="N72" s="44" t="s">
        <v>38</v>
      </c>
      <c r="O72" s="45">
        <v>211</v>
      </c>
      <c r="P72" s="45">
        <v>2112</v>
      </c>
      <c r="Q72" s="44" t="s">
        <v>645</v>
      </c>
      <c r="R72" s="45">
        <v>21111</v>
      </c>
      <c r="S72" s="44" t="s">
        <v>41</v>
      </c>
      <c r="T72" s="44"/>
      <c r="U72" s="44"/>
      <c r="V72" s="73" t="s">
        <v>618</v>
      </c>
      <c r="W72" s="23"/>
      <c r="X72" s="35"/>
      <c r="Y72" s="23"/>
      <c r="Z72" s="23"/>
      <c r="AA72" s="23"/>
      <c r="AB72" s="23"/>
      <c r="AC72" s="23"/>
      <c r="AD72" s="36"/>
    </row>
    <row r="73" spans="1:30" ht="15" customHeight="1" x14ac:dyDescent="0.25">
      <c r="A73" s="43" t="s">
        <v>0</v>
      </c>
      <c r="B73" s="44" t="s">
        <v>1</v>
      </c>
      <c r="C73" s="44" t="s">
        <v>643</v>
      </c>
      <c r="D73" s="44"/>
      <c r="E73" s="45">
        <v>100</v>
      </c>
      <c r="F73" s="21">
        <v>20.65</v>
      </c>
      <c r="G73" s="19">
        <f t="shared" si="2"/>
        <v>20.65</v>
      </c>
      <c r="H73" s="215" t="s">
        <v>733</v>
      </c>
      <c r="I73" s="45">
        <v>401000000</v>
      </c>
      <c r="J73" s="44" t="s">
        <v>76</v>
      </c>
      <c r="K73" s="44" t="s">
        <v>76</v>
      </c>
      <c r="L73" s="44" t="s">
        <v>178</v>
      </c>
      <c r="M73" s="44" t="s">
        <v>41</v>
      </c>
      <c r="N73" s="44" t="s">
        <v>38</v>
      </c>
      <c r="O73" s="45">
        <v>211</v>
      </c>
      <c r="P73" s="45">
        <v>2112</v>
      </c>
      <c r="Q73" s="44" t="s">
        <v>645</v>
      </c>
      <c r="R73" s="45">
        <v>21111</v>
      </c>
      <c r="S73" s="44" t="s">
        <v>41</v>
      </c>
      <c r="T73" s="44"/>
      <c r="U73" s="44"/>
      <c r="V73" s="73" t="s">
        <v>618</v>
      </c>
      <c r="W73" s="23"/>
      <c r="X73" s="35"/>
      <c r="Y73" s="23"/>
      <c r="Z73" s="23"/>
      <c r="AA73" s="23"/>
      <c r="AB73" s="23"/>
      <c r="AC73" s="23"/>
      <c r="AD73" s="36"/>
    </row>
    <row r="74" spans="1:30" ht="15" customHeight="1" x14ac:dyDescent="0.25">
      <c r="A74" s="43" t="s">
        <v>0</v>
      </c>
      <c r="B74" s="44" t="s">
        <v>1</v>
      </c>
      <c r="C74" s="44" t="s">
        <v>643</v>
      </c>
      <c r="D74" s="44"/>
      <c r="E74" s="45">
        <v>100</v>
      </c>
      <c r="F74" s="21">
        <v>20.65</v>
      </c>
      <c r="G74" s="19">
        <f t="shared" si="2"/>
        <v>20.65</v>
      </c>
      <c r="H74" s="215" t="s">
        <v>733</v>
      </c>
      <c r="I74" s="45">
        <v>401000000</v>
      </c>
      <c r="J74" s="44" t="s">
        <v>76</v>
      </c>
      <c r="K74" s="44" t="s">
        <v>76</v>
      </c>
      <c r="L74" s="44" t="s">
        <v>178</v>
      </c>
      <c r="M74" s="44" t="s">
        <v>41</v>
      </c>
      <c r="N74" s="44" t="s">
        <v>38</v>
      </c>
      <c r="O74" s="45">
        <v>211</v>
      </c>
      <c r="P74" s="45">
        <v>2112</v>
      </c>
      <c r="Q74" s="44" t="s">
        <v>645</v>
      </c>
      <c r="R74" s="45">
        <v>21111</v>
      </c>
      <c r="S74" s="44" t="s">
        <v>41</v>
      </c>
      <c r="T74" s="44"/>
      <c r="U74" s="44"/>
      <c r="V74" s="73" t="s">
        <v>618</v>
      </c>
      <c r="W74" s="23"/>
      <c r="X74" s="35"/>
      <c r="Y74" s="23"/>
      <c r="Z74" s="23"/>
      <c r="AA74" s="23"/>
      <c r="AB74" s="23"/>
      <c r="AC74" s="23"/>
      <c r="AD74" s="36"/>
    </row>
    <row r="75" spans="1:30" ht="15" customHeight="1" x14ac:dyDescent="0.25">
      <c r="A75" s="43" t="s">
        <v>0</v>
      </c>
      <c r="B75" s="44" t="s">
        <v>1</v>
      </c>
      <c r="C75" s="44" t="s">
        <v>643</v>
      </c>
      <c r="D75" s="44"/>
      <c r="E75" s="45">
        <v>100</v>
      </c>
      <c r="F75" s="21">
        <v>20.65</v>
      </c>
      <c r="G75" s="19">
        <f t="shared" si="2"/>
        <v>20.65</v>
      </c>
      <c r="H75" s="215" t="s">
        <v>733</v>
      </c>
      <c r="I75" s="45">
        <v>401000000</v>
      </c>
      <c r="J75" s="44" t="s">
        <v>76</v>
      </c>
      <c r="K75" s="44" t="s">
        <v>76</v>
      </c>
      <c r="L75" s="44" t="s">
        <v>178</v>
      </c>
      <c r="M75" s="44" t="s">
        <v>41</v>
      </c>
      <c r="N75" s="44" t="s">
        <v>38</v>
      </c>
      <c r="O75" s="45">
        <v>211</v>
      </c>
      <c r="P75" s="45">
        <v>2112</v>
      </c>
      <c r="Q75" s="44" t="s">
        <v>645</v>
      </c>
      <c r="R75" s="45">
        <v>21111</v>
      </c>
      <c r="S75" s="44" t="s">
        <v>41</v>
      </c>
      <c r="T75" s="44"/>
      <c r="U75" s="44"/>
      <c r="V75" s="73" t="s">
        <v>618</v>
      </c>
      <c r="W75" s="23"/>
      <c r="X75" s="35"/>
      <c r="Y75" s="23"/>
      <c r="Z75" s="23"/>
      <c r="AA75" s="23"/>
      <c r="AB75" s="23"/>
      <c r="AC75" s="23"/>
      <c r="AD75" s="36"/>
    </row>
    <row r="76" spans="1:30" ht="15" customHeight="1" x14ac:dyDescent="0.25">
      <c r="A76" s="43" t="s">
        <v>0</v>
      </c>
      <c r="B76" s="44" t="s">
        <v>1</v>
      </c>
      <c r="C76" s="44" t="s">
        <v>643</v>
      </c>
      <c r="D76" s="44"/>
      <c r="E76" s="45">
        <v>100</v>
      </c>
      <c r="F76" s="21">
        <v>20.65</v>
      </c>
      <c r="G76" s="19">
        <f t="shared" si="2"/>
        <v>20.65</v>
      </c>
      <c r="H76" s="215" t="s">
        <v>733</v>
      </c>
      <c r="I76" s="45">
        <v>401000000</v>
      </c>
      <c r="J76" s="44" t="s">
        <v>76</v>
      </c>
      <c r="K76" s="44" t="s">
        <v>76</v>
      </c>
      <c r="L76" s="44" t="s">
        <v>178</v>
      </c>
      <c r="M76" s="44" t="s">
        <v>41</v>
      </c>
      <c r="N76" s="44" t="s">
        <v>38</v>
      </c>
      <c r="O76" s="45">
        <v>211</v>
      </c>
      <c r="P76" s="45">
        <v>2112</v>
      </c>
      <c r="Q76" s="44" t="s">
        <v>645</v>
      </c>
      <c r="R76" s="45">
        <v>21111</v>
      </c>
      <c r="S76" s="44" t="s">
        <v>41</v>
      </c>
      <c r="T76" s="44"/>
      <c r="U76" s="44"/>
      <c r="V76" s="73" t="s">
        <v>618</v>
      </c>
      <c r="W76" s="23"/>
      <c r="X76" s="35"/>
      <c r="Y76" s="23"/>
      <c r="Z76" s="23"/>
      <c r="AA76" s="23"/>
      <c r="AB76" s="23"/>
      <c r="AC76" s="23"/>
      <c r="AD76" s="36"/>
    </row>
    <row r="77" spans="1:30" ht="15" customHeight="1" x14ac:dyDescent="0.25">
      <c r="A77" s="43" t="s">
        <v>0</v>
      </c>
      <c r="B77" s="44" t="s">
        <v>1</v>
      </c>
      <c r="C77" s="44" t="s">
        <v>643</v>
      </c>
      <c r="D77" s="44"/>
      <c r="E77" s="45">
        <v>100</v>
      </c>
      <c r="F77" s="21">
        <v>20.65</v>
      </c>
      <c r="G77" s="19">
        <f t="shared" si="2"/>
        <v>20.65</v>
      </c>
      <c r="H77" s="215" t="s">
        <v>733</v>
      </c>
      <c r="I77" s="45">
        <v>401000000</v>
      </c>
      <c r="J77" s="44" t="s">
        <v>76</v>
      </c>
      <c r="K77" s="44" t="s">
        <v>76</v>
      </c>
      <c r="L77" s="44" t="s">
        <v>178</v>
      </c>
      <c r="M77" s="44" t="s">
        <v>41</v>
      </c>
      <c r="N77" s="44" t="s">
        <v>38</v>
      </c>
      <c r="O77" s="45">
        <v>211</v>
      </c>
      <c r="P77" s="45">
        <v>2112</v>
      </c>
      <c r="Q77" s="44" t="s">
        <v>645</v>
      </c>
      <c r="R77" s="45">
        <v>21111</v>
      </c>
      <c r="S77" s="44" t="s">
        <v>41</v>
      </c>
      <c r="T77" s="44"/>
      <c r="U77" s="44"/>
      <c r="V77" s="73" t="s">
        <v>618</v>
      </c>
      <c r="W77" s="23"/>
      <c r="X77" s="35"/>
      <c r="Y77" s="23"/>
      <c r="Z77" s="23"/>
      <c r="AA77" s="23"/>
      <c r="AB77" s="23"/>
      <c r="AC77" s="23"/>
      <c r="AD77" s="36"/>
    </row>
    <row r="78" spans="1:30" ht="15" customHeight="1" x14ac:dyDescent="0.25">
      <c r="A78" s="43" t="s">
        <v>0</v>
      </c>
      <c r="B78" s="44" t="s">
        <v>1</v>
      </c>
      <c r="C78" s="44" t="s">
        <v>643</v>
      </c>
      <c r="D78" s="44"/>
      <c r="E78" s="45">
        <v>100</v>
      </c>
      <c r="F78" s="21">
        <v>20.65</v>
      </c>
      <c r="G78" s="19">
        <f t="shared" si="2"/>
        <v>20.65</v>
      </c>
      <c r="H78" s="215" t="s">
        <v>733</v>
      </c>
      <c r="I78" s="45">
        <v>401000000</v>
      </c>
      <c r="J78" s="44" t="s">
        <v>76</v>
      </c>
      <c r="K78" s="44" t="s">
        <v>76</v>
      </c>
      <c r="L78" s="44" t="s">
        <v>178</v>
      </c>
      <c r="M78" s="44" t="s">
        <v>41</v>
      </c>
      <c r="N78" s="44" t="s">
        <v>38</v>
      </c>
      <c r="O78" s="45">
        <v>211</v>
      </c>
      <c r="P78" s="45">
        <v>2112</v>
      </c>
      <c r="Q78" s="44" t="s">
        <v>645</v>
      </c>
      <c r="R78" s="45">
        <v>21111</v>
      </c>
      <c r="S78" s="44" t="s">
        <v>41</v>
      </c>
      <c r="T78" s="44"/>
      <c r="U78" s="44"/>
      <c r="V78" s="73" t="s">
        <v>618</v>
      </c>
      <c r="W78" s="23"/>
      <c r="X78" s="35"/>
      <c r="Y78" s="23"/>
      <c r="Z78" s="23"/>
      <c r="AA78" s="23"/>
      <c r="AB78" s="23"/>
      <c r="AC78" s="23"/>
      <c r="AD78" s="36"/>
    </row>
    <row r="79" spans="1:30" ht="15" customHeight="1" x14ac:dyDescent="0.25">
      <c r="A79" s="43" t="s">
        <v>0</v>
      </c>
      <c r="B79" s="44" t="s">
        <v>1</v>
      </c>
      <c r="C79" s="44" t="s">
        <v>643</v>
      </c>
      <c r="D79" s="44"/>
      <c r="E79" s="45">
        <v>100</v>
      </c>
      <c r="F79" s="21">
        <v>20.65</v>
      </c>
      <c r="G79" s="19">
        <f t="shared" si="2"/>
        <v>20.65</v>
      </c>
      <c r="H79" s="215" t="s">
        <v>733</v>
      </c>
      <c r="I79" s="45">
        <v>401000000</v>
      </c>
      <c r="J79" s="44" t="s">
        <v>76</v>
      </c>
      <c r="K79" s="44" t="s">
        <v>76</v>
      </c>
      <c r="L79" s="44" t="s">
        <v>178</v>
      </c>
      <c r="M79" s="44" t="s">
        <v>41</v>
      </c>
      <c r="N79" s="44" t="s">
        <v>38</v>
      </c>
      <c r="O79" s="45">
        <v>211</v>
      </c>
      <c r="P79" s="45">
        <v>2112</v>
      </c>
      <c r="Q79" s="44" t="s">
        <v>645</v>
      </c>
      <c r="R79" s="45">
        <v>21111</v>
      </c>
      <c r="S79" s="44" t="s">
        <v>41</v>
      </c>
      <c r="T79" s="44"/>
      <c r="U79" s="44"/>
      <c r="V79" s="73" t="s">
        <v>618</v>
      </c>
      <c r="W79" s="23"/>
      <c r="X79" s="35"/>
      <c r="Y79" s="23"/>
      <c r="Z79" s="23"/>
      <c r="AA79" s="23"/>
      <c r="AB79" s="23"/>
      <c r="AC79" s="23"/>
      <c r="AD79" s="36"/>
    </row>
    <row r="80" spans="1:30" ht="30" customHeight="1" x14ac:dyDescent="0.25">
      <c r="A80" s="43" t="s">
        <v>0</v>
      </c>
      <c r="B80" s="44" t="s">
        <v>1</v>
      </c>
      <c r="C80" s="44" t="s">
        <v>643</v>
      </c>
      <c r="D80" s="44"/>
      <c r="E80" s="45">
        <v>100</v>
      </c>
      <c r="F80" s="21">
        <v>20.65</v>
      </c>
      <c r="G80" s="19">
        <f t="shared" si="2"/>
        <v>20.65</v>
      </c>
      <c r="H80" s="215" t="s">
        <v>733</v>
      </c>
      <c r="I80" s="45">
        <v>401000000</v>
      </c>
      <c r="J80" s="44" t="s">
        <v>76</v>
      </c>
      <c r="K80" s="44" t="s">
        <v>76</v>
      </c>
      <c r="L80" s="44" t="s">
        <v>178</v>
      </c>
      <c r="M80" s="44" t="s">
        <v>41</v>
      </c>
      <c r="N80" s="44" t="s">
        <v>38</v>
      </c>
      <c r="O80" s="45">
        <v>211</v>
      </c>
      <c r="P80" s="45">
        <v>2112</v>
      </c>
      <c r="Q80" s="44" t="s">
        <v>645</v>
      </c>
      <c r="R80" s="45">
        <v>21111</v>
      </c>
      <c r="S80" s="44" t="s">
        <v>41</v>
      </c>
      <c r="T80" s="44"/>
      <c r="U80" s="44"/>
      <c r="V80" s="73" t="s">
        <v>618</v>
      </c>
      <c r="W80" s="23"/>
      <c r="X80" s="35"/>
      <c r="Y80" s="23"/>
      <c r="Z80" s="23"/>
      <c r="AA80" s="23"/>
      <c r="AB80" s="23"/>
      <c r="AC80" s="23"/>
      <c r="AD80" s="36"/>
    </row>
    <row r="81" spans="1:30" ht="30" customHeight="1" x14ac:dyDescent="0.25">
      <c r="A81" s="43" t="s">
        <v>0</v>
      </c>
      <c r="B81" s="44" t="s">
        <v>1</v>
      </c>
      <c r="C81" s="44" t="s">
        <v>644</v>
      </c>
      <c r="D81" s="44"/>
      <c r="E81" s="45">
        <v>100</v>
      </c>
      <c r="F81" s="21">
        <v>13.32</v>
      </c>
      <c r="G81" s="19">
        <f t="shared" si="2"/>
        <v>13.32</v>
      </c>
      <c r="H81" s="215" t="s">
        <v>733</v>
      </c>
      <c r="I81" s="45">
        <v>401000000</v>
      </c>
      <c r="J81" s="44" t="s">
        <v>76</v>
      </c>
      <c r="K81" s="44" t="s">
        <v>76</v>
      </c>
      <c r="L81" s="44" t="s">
        <v>178</v>
      </c>
      <c r="M81" s="44" t="s">
        <v>41</v>
      </c>
      <c r="N81" s="44" t="s">
        <v>38</v>
      </c>
      <c r="O81" s="45">
        <v>211</v>
      </c>
      <c r="P81" s="45">
        <v>2112</v>
      </c>
      <c r="Q81" s="44" t="s">
        <v>645</v>
      </c>
      <c r="R81" s="45">
        <v>21111</v>
      </c>
      <c r="S81" s="44" t="s">
        <v>41</v>
      </c>
      <c r="T81" s="44"/>
      <c r="U81" s="44"/>
      <c r="V81" s="73" t="s">
        <v>619</v>
      </c>
      <c r="W81" s="23"/>
      <c r="X81" s="35"/>
      <c r="Y81" s="23"/>
      <c r="Z81" s="23"/>
      <c r="AA81" s="23"/>
      <c r="AB81" s="23"/>
      <c r="AC81" s="23"/>
      <c r="AD81" s="36"/>
    </row>
    <row r="82" spans="1:30" ht="15" customHeight="1" x14ac:dyDescent="0.25">
      <c r="A82" s="43" t="s">
        <v>0</v>
      </c>
      <c r="B82" s="44" t="s">
        <v>1</v>
      </c>
      <c r="C82" s="44" t="s">
        <v>644</v>
      </c>
      <c r="D82" s="44"/>
      <c r="E82" s="45">
        <v>100</v>
      </c>
      <c r="F82" s="21">
        <v>13.32</v>
      </c>
      <c r="G82" s="19">
        <f t="shared" si="2"/>
        <v>13.32</v>
      </c>
      <c r="H82" s="215" t="s">
        <v>733</v>
      </c>
      <c r="I82" s="45">
        <v>401000000</v>
      </c>
      <c r="J82" s="44" t="s">
        <v>76</v>
      </c>
      <c r="K82" s="44" t="s">
        <v>76</v>
      </c>
      <c r="L82" s="44" t="s">
        <v>178</v>
      </c>
      <c r="M82" s="44" t="s">
        <v>41</v>
      </c>
      <c r="N82" s="44" t="s">
        <v>38</v>
      </c>
      <c r="O82" s="45">
        <v>211</v>
      </c>
      <c r="P82" s="45">
        <v>2112</v>
      </c>
      <c r="Q82" s="44" t="s">
        <v>645</v>
      </c>
      <c r="R82" s="45">
        <v>21111</v>
      </c>
      <c r="S82" s="44" t="s">
        <v>41</v>
      </c>
      <c r="T82" s="44"/>
      <c r="U82" s="44"/>
      <c r="V82" s="73" t="s">
        <v>619</v>
      </c>
      <c r="W82" s="23"/>
      <c r="X82" s="35"/>
      <c r="Y82" s="23"/>
      <c r="Z82" s="23"/>
      <c r="AA82" s="23"/>
      <c r="AB82" s="23"/>
      <c r="AC82" s="23"/>
      <c r="AD82" s="36"/>
    </row>
    <row r="83" spans="1:30" ht="15" customHeight="1" x14ac:dyDescent="0.25">
      <c r="A83" s="43" t="s">
        <v>0</v>
      </c>
      <c r="B83" s="44" t="s">
        <v>1</v>
      </c>
      <c r="C83" s="44" t="s">
        <v>644</v>
      </c>
      <c r="D83" s="44"/>
      <c r="E83" s="45">
        <v>100</v>
      </c>
      <c r="F83" s="21">
        <v>13.32</v>
      </c>
      <c r="G83" s="19">
        <f t="shared" si="2"/>
        <v>13.32</v>
      </c>
      <c r="H83" s="215" t="s">
        <v>733</v>
      </c>
      <c r="I83" s="45">
        <v>401000000</v>
      </c>
      <c r="J83" s="44" t="s">
        <v>76</v>
      </c>
      <c r="K83" s="44" t="s">
        <v>76</v>
      </c>
      <c r="L83" s="44" t="s">
        <v>178</v>
      </c>
      <c r="M83" s="44" t="s">
        <v>41</v>
      </c>
      <c r="N83" s="44" t="s">
        <v>38</v>
      </c>
      <c r="O83" s="45">
        <v>211</v>
      </c>
      <c r="P83" s="45">
        <v>2112</v>
      </c>
      <c r="Q83" s="44" t="s">
        <v>645</v>
      </c>
      <c r="R83" s="45">
        <v>21111</v>
      </c>
      <c r="S83" s="44" t="s">
        <v>41</v>
      </c>
      <c r="T83" s="44"/>
      <c r="U83" s="44"/>
      <c r="V83" s="73" t="s">
        <v>619</v>
      </c>
      <c r="W83" s="23"/>
      <c r="X83" s="35"/>
      <c r="Y83" s="23"/>
      <c r="Z83" s="23"/>
      <c r="AA83" s="23"/>
      <c r="AB83" s="23"/>
      <c r="AC83" s="23"/>
      <c r="AD83" s="36"/>
    </row>
    <row r="84" spans="1:30" ht="15" customHeight="1" x14ac:dyDescent="0.25">
      <c r="A84" s="43" t="s">
        <v>0</v>
      </c>
      <c r="B84" s="44" t="s">
        <v>1</v>
      </c>
      <c r="C84" s="44" t="s">
        <v>644</v>
      </c>
      <c r="D84" s="44"/>
      <c r="E84" s="45">
        <v>100</v>
      </c>
      <c r="F84" s="21">
        <v>13.32</v>
      </c>
      <c r="G84" s="19">
        <f t="shared" si="2"/>
        <v>13.32</v>
      </c>
      <c r="H84" s="215" t="s">
        <v>733</v>
      </c>
      <c r="I84" s="45">
        <v>401000000</v>
      </c>
      <c r="J84" s="44" t="s">
        <v>76</v>
      </c>
      <c r="K84" s="44" t="s">
        <v>76</v>
      </c>
      <c r="L84" s="44" t="s">
        <v>178</v>
      </c>
      <c r="M84" s="44" t="s">
        <v>41</v>
      </c>
      <c r="N84" s="44" t="s">
        <v>38</v>
      </c>
      <c r="O84" s="45">
        <v>211</v>
      </c>
      <c r="P84" s="45">
        <v>2112</v>
      </c>
      <c r="Q84" s="44" t="s">
        <v>645</v>
      </c>
      <c r="R84" s="45">
        <v>21111</v>
      </c>
      <c r="S84" s="44" t="s">
        <v>41</v>
      </c>
      <c r="T84" s="44"/>
      <c r="U84" s="44"/>
      <c r="V84" s="73" t="s">
        <v>619</v>
      </c>
      <c r="W84" s="23"/>
      <c r="X84" s="35"/>
      <c r="Y84" s="23"/>
      <c r="Z84" s="23"/>
      <c r="AA84" s="23"/>
      <c r="AB84" s="23"/>
      <c r="AC84" s="23"/>
      <c r="AD84" s="36"/>
    </row>
    <row r="85" spans="1:30" ht="15" customHeight="1" x14ac:dyDescent="0.25">
      <c r="A85" s="43" t="s">
        <v>0</v>
      </c>
      <c r="B85" s="44" t="s">
        <v>1</v>
      </c>
      <c r="C85" s="44" t="s">
        <v>644</v>
      </c>
      <c r="D85" s="44"/>
      <c r="E85" s="45">
        <v>100</v>
      </c>
      <c r="F85" s="21">
        <v>13.32</v>
      </c>
      <c r="G85" s="19">
        <f t="shared" si="2"/>
        <v>13.32</v>
      </c>
      <c r="H85" s="215" t="s">
        <v>733</v>
      </c>
      <c r="I85" s="45">
        <v>401000000</v>
      </c>
      <c r="J85" s="44" t="s">
        <v>76</v>
      </c>
      <c r="K85" s="44" t="s">
        <v>76</v>
      </c>
      <c r="L85" s="44" t="s">
        <v>178</v>
      </c>
      <c r="M85" s="44" t="s">
        <v>41</v>
      </c>
      <c r="N85" s="44" t="s">
        <v>38</v>
      </c>
      <c r="O85" s="45">
        <v>211</v>
      </c>
      <c r="P85" s="45">
        <v>2112</v>
      </c>
      <c r="Q85" s="44" t="s">
        <v>645</v>
      </c>
      <c r="R85" s="45">
        <v>21111</v>
      </c>
      <c r="S85" s="44" t="s">
        <v>41</v>
      </c>
      <c r="T85" s="44"/>
      <c r="U85" s="44"/>
      <c r="V85" s="73" t="s">
        <v>619</v>
      </c>
      <c r="W85" s="23"/>
      <c r="X85" s="35"/>
      <c r="Y85" s="23"/>
      <c r="Z85" s="23"/>
      <c r="AA85" s="23"/>
      <c r="AB85" s="23"/>
      <c r="AC85" s="23"/>
      <c r="AD85" s="36"/>
    </row>
    <row r="86" spans="1:30" ht="15" customHeight="1" x14ac:dyDescent="0.25">
      <c r="A86" s="43" t="s">
        <v>0</v>
      </c>
      <c r="B86" s="44" t="s">
        <v>1</v>
      </c>
      <c r="C86" s="44" t="s">
        <v>644</v>
      </c>
      <c r="D86" s="44"/>
      <c r="E86" s="45">
        <v>100</v>
      </c>
      <c r="F86" s="21">
        <v>13.32</v>
      </c>
      <c r="G86" s="19">
        <f t="shared" si="2"/>
        <v>13.32</v>
      </c>
      <c r="H86" s="215" t="s">
        <v>733</v>
      </c>
      <c r="I86" s="45">
        <v>401000000</v>
      </c>
      <c r="J86" s="44" t="s">
        <v>76</v>
      </c>
      <c r="K86" s="44" t="s">
        <v>76</v>
      </c>
      <c r="L86" s="44" t="s">
        <v>178</v>
      </c>
      <c r="M86" s="44" t="s">
        <v>41</v>
      </c>
      <c r="N86" s="44" t="s">
        <v>38</v>
      </c>
      <c r="O86" s="45">
        <v>211</v>
      </c>
      <c r="P86" s="45">
        <v>2112</v>
      </c>
      <c r="Q86" s="44" t="s">
        <v>645</v>
      </c>
      <c r="R86" s="45">
        <v>21111</v>
      </c>
      <c r="S86" s="44" t="s">
        <v>41</v>
      </c>
      <c r="T86" s="44"/>
      <c r="U86" s="44"/>
      <c r="V86" s="73" t="s">
        <v>619</v>
      </c>
      <c r="W86" s="23"/>
      <c r="X86" s="35"/>
      <c r="Y86" s="23"/>
      <c r="Z86" s="23"/>
      <c r="AA86" s="23"/>
      <c r="AB86" s="23"/>
      <c r="AC86" s="23"/>
      <c r="AD86" s="36"/>
    </row>
    <row r="87" spans="1:30" ht="30" customHeight="1" x14ac:dyDescent="0.25">
      <c r="A87" s="43" t="s">
        <v>0</v>
      </c>
      <c r="B87" s="44" t="s">
        <v>1</v>
      </c>
      <c r="C87" s="44" t="s">
        <v>644</v>
      </c>
      <c r="D87" s="44"/>
      <c r="E87" s="45">
        <v>100</v>
      </c>
      <c r="F87" s="21">
        <v>13.57</v>
      </c>
      <c r="G87" s="19">
        <f t="shared" si="2"/>
        <v>13.57</v>
      </c>
      <c r="H87" s="215" t="s">
        <v>733</v>
      </c>
      <c r="I87" s="45">
        <v>401000000</v>
      </c>
      <c r="J87" s="44" t="s">
        <v>76</v>
      </c>
      <c r="K87" s="44" t="s">
        <v>76</v>
      </c>
      <c r="L87" s="44" t="s">
        <v>178</v>
      </c>
      <c r="M87" s="44" t="s">
        <v>41</v>
      </c>
      <c r="N87" s="44" t="s">
        <v>38</v>
      </c>
      <c r="O87" s="45">
        <v>211</v>
      </c>
      <c r="P87" s="45">
        <v>2112</v>
      </c>
      <c r="Q87" s="44" t="s">
        <v>645</v>
      </c>
      <c r="R87" s="45">
        <v>21111</v>
      </c>
      <c r="S87" s="44" t="s">
        <v>41</v>
      </c>
      <c r="T87" s="44"/>
      <c r="U87" s="44"/>
      <c r="V87" s="73" t="s">
        <v>619</v>
      </c>
      <c r="W87" s="23"/>
      <c r="X87" s="35"/>
      <c r="Y87" s="23"/>
      <c r="Z87" s="23"/>
      <c r="AA87" s="23"/>
      <c r="AB87" s="23"/>
      <c r="AC87" s="23"/>
      <c r="AD87" s="36"/>
    </row>
    <row r="88" spans="1:30" ht="30" customHeight="1" x14ac:dyDescent="0.25">
      <c r="A88" s="43" t="s">
        <v>0</v>
      </c>
      <c r="B88" s="44" t="s">
        <v>1</v>
      </c>
      <c r="C88" s="44" t="s">
        <v>644</v>
      </c>
      <c r="D88" s="44"/>
      <c r="E88" s="45">
        <v>100</v>
      </c>
      <c r="F88" s="21">
        <v>13.57</v>
      </c>
      <c r="G88" s="19">
        <f t="shared" si="2"/>
        <v>13.57</v>
      </c>
      <c r="H88" s="215" t="s">
        <v>733</v>
      </c>
      <c r="I88" s="45">
        <v>401000000</v>
      </c>
      <c r="J88" s="44" t="s">
        <v>76</v>
      </c>
      <c r="K88" s="44" t="s">
        <v>76</v>
      </c>
      <c r="L88" s="44" t="s">
        <v>178</v>
      </c>
      <c r="M88" s="44" t="s">
        <v>41</v>
      </c>
      <c r="N88" s="44" t="s">
        <v>38</v>
      </c>
      <c r="O88" s="45">
        <v>211</v>
      </c>
      <c r="P88" s="45">
        <v>2112</v>
      </c>
      <c r="Q88" s="44" t="s">
        <v>645</v>
      </c>
      <c r="R88" s="45">
        <v>21111</v>
      </c>
      <c r="S88" s="44" t="s">
        <v>41</v>
      </c>
      <c r="T88" s="44"/>
      <c r="U88" s="44"/>
      <c r="V88" s="73" t="s">
        <v>619</v>
      </c>
      <c r="W88" s="23"/>
      <c r="X88" s="35"/>
      <c r="Y88" s="23"/>
      <c r="Z88" s="23"/>
      <c r="AA88" s="23"/>
      <c r="AB88" s="23"/>
      <c r="AC88" s="23"/>
      <c r="AD88" s="36"/>
    </row>
    <row r="89" spans="1:30" ht="15" customHeight="1" x14ac:dyDescent="0.25">
      <c r="A89" s="43" t="s">
        <v>0</v>
      </c>
      <c r="B89" s="44" t="s">
        <v>1</v>
      </c>
      <c r="C89" s="44" t="s">
        <v>644</v>
      </c>
      <c r="D89" s="44"/>
      <c r="E89" s="45">
        <v>100</v>
      </c>
      <c r="F89" s="21">
        <v>13.57</v>
      </c>
      <c r="G89" s="19">
        <f t="shared" si="2"/>
        <v>13.57</v>
      </c>
      <c r="H89" s="215" t="s">
        <v>733</v>
      </c>
      <c r="I89" s="45">
        <v>401000000</v>
      </c>
      <c r="J89" s="44" t="s">
        <v>76</v>
      </c>
      <c r="K89" s="44" t="s">
        <v>76</v>
      </c>
      <c r="L89" s="44" t="s">
        <v>178</v>
      </c>
      <c r="M89" s="44" t="s">
        <v>41</v>
      </c>
      <c r="N89" s="44" t="s">
        <v>38</v>
      </c>
      <c r="O89" s="45">
        <v>211</v>
      </c>
      <c r="P89" s="45">
        <v>2112</v>
      </c>
      <c r="Q89" s="44" t="s">
        <v>645</v>
      </c>
      <c r="R89" s="45">
        <v>21111</v>
      </c>
      <c r="S89" s="44" t="s">
        <v>41</v>
      </c>
      <c r="T89" s="44"/>
      <c r="U89" s="44"/>
      <c r="V89" s="73" t="s">
        <v>619</v>
      </c>
      <c r="W89" s="23"/>
      <c r="X89" s="35"/>
      <c r="Y89" s="23"/>
      <c r="Z89" s="23"/>
      <c r="AA89" s="23"/>
      <c r="AB89" s="23"/>
      <c r="AC89" s="23"/>
      <c r="AD89" s="36"/>
    </row>
    <row r="90" spans="1:30" ht="15" customHeight="1" x14ac:dyDescent="0.25">
      <c r="A90" s="43" t="s">
        <v>0</v>
      </c>
      <c r="B90" s="44" t="s">
        <v>1</v>
      </c>
      <c r="C90" s="44" t="s">
        <v>644</v>
      </c>
      <c r="D90" s="44"/>
      <c r="E90" s="45">
        <v>100</v>
      </c>
      <c r="F90" s="21">
        <v>13.57</v>
      </c>
      <c r="G90" s="19">
        <f t="shared" si="2"/>
        <v>13.57</v>
      </c>
      <c r="H90" s="215" t="s">
        <v>733</v>
      </c>
      <c r="I90" s="45">
        <v>401000000</v>
      </c>
      <c r="J90" s="44" t="s">
        <v>76</v>
      </c>
      <c r="K90" s="44" t="s">
        <v>76</v>
      </c>
      <c r="L90" s="44" t="s">
        <v>178</v>
      </c>
      <c r="M90" s="44" t="s">
        <v>41</v>
      </c>
      <c r="N90" s="44" t="s">
        <v>38</v>
      </c>
      <c r="O90" s="45">
        <v>211</v>
      </c>
      <c r="P90" s="45">
        <v>2112</v>
      </c>
      <c r="Q90" s="44" t="s">
        <v>645</v>
      </c>
      <c r="R90" s="45">
        <v>21111</v>
      </c>
      <c r="S90" s="44" t="s">
        <v>41</v>
      </c>
      <c r="T90" s="44"/>
      <c r="U90" s="44"/>
      <c r="V90" s="73" t="s">
        <v>619</v>
      </c>
      <c r="W90" s="23"/>
      <c r="X90" s="35"/>
      <c r="Y90" s="23"/>
      <c r="Z90" s="23"/>
      <c r="AA90" s="23"/>
      <c r="AB90" s="23"/>
      <c r="AC90" s="23"/>
      <c r="AD90" s="36"/>
    </row>
    <row r="91" spans="1:30" ht="15" customHeight="1" x14ac:dyDescent="0.25">
      <c r="A91" s="43" t="s">
        <v>0</v>
      </c>
      <c r="B91" s="44" t="s">
        <v>1</v>
      </c>
      <c r="C91" s="44" t="s">
        <v>644</v>
      </c>
      <c r="D91" s="44"/>
      <c r="E91" s="45">
        <v>100</v>
      </c>
      <c r="F91" s="21">
        <v>13.57</v>
      </c>
      <c r="G91" s="19">
        <f t="shared" si="2"/>
        <v>13.57</v>
      </c>
      <c r="H91" s="215" t="s">
        <v>733</v>
      </c>
      <c r="I91" s="45">
        <v>401000000</v>
      </c>
      <c r="J91" s="44" t="s">
        <v>76</v>
      </c>
      <c r="K91" s="44" t="s">
        <v>76</v>
      </c>
      <c r="L91" s="44" t="s">
        <v>178</v>
      </c>
      <c r="M91" s="44" t="s">
        <v>41</v>
      </c>
      <c r="N91" s="44" t="s">
        <v>38</v>
      </c>
      <c r="O91" s="45">
        <v>211</v>
      </c>
      <c r="P91" s="45">
        <v>2112</v>
      </c>
      <c r="Q91" s="44" t="s">
        <v>645</v>
      </c>
      <c r="R91" s="45">
        <v>21111</v>
      </c>
      <c r="S91" s="44" t="s">
        <v>41</v>
      </c>
      <c r="T91" s="44"/>
      <c r="U91" s="44"/>
      <c r="V91" s="73" t="s">
        <v>619</v>
      </c>
      <c r="W91" s="23"/>
      <c r="X91" s="35"/>
      <c r="Y91" s="23"/>
      <c r="Z91" s="23"/>
      <c r="AA91" s="23"/>
      <c r="AB91" s="23"/>
      <c r="AC91" s="23"/>
      <c r="AD91" s="36"/>
    </row>
    <row r="92" spans="1:30" ht="15" customHeight="1" x14ac:dyDescent="0.25">
      <c r="A92" s="43" t="s">
        <v>0</v>
      </c>
      <c r="B92" s="44" t="s">
        <v>1</v>
      </c>
      <c r="C92" s="44" t="s">
        <v>644</v>
      </c>
      <c r="D92" s="44"/>
      <c r="E92" s="45">
        <v>100</v>
      </c>
      <c r="F92" s="21">
        <v>13.57</v>
      </c>
      <c r="G92" s="19">
        <f t="shared" si="2"/>
        <v>13.57</v>
      </c>
      <c r="H92" s="215" t="s">
        <v>733</v>
      </c>
      <c r="I92" s="45">
        <v>401000000</v>
      </c>
      <c r="J92" s="44" t="s">
        <v>76</v>
      </c>
      <c r="K92" s="44" t="s">
        <v>76</v>
      </c>
      <c r="L92" s="44" t="s">
        <v>178</v>
      </c>
      <c r="M92" s="44" t="s">
        <v>41</v>
      </c>
      <c r="N92" s="44" t="s">
        <v>38</v>
      </c>
      <c r="O92" s="45">
        <v>211</v>
      </c>
      <c r="P92" s="45">
        <v>2112</v>
      </c>
      <c r="Q92" s="44" t="s">
        <v>645</v>
      </c>
      <c r="R92" s="45">
        <v>21111</v>
      </c>
      <c r="S92" s="44" t="s">
        <v>41</v>
      </c>
      <c r="T92" s="44"/>
      <c r="U92" s="44"/>
      <c r="V92" s="73" t="s">
        <v>619</v>
      </c>
      <c r="W92" s="23"/>
      <c r="X92" s="35"/>
      <c r="Y92" s="23"/>
      <c r="Z92" s="23"/>
      <c r="AA92" s="23"/>
      <c r="AB92" s="23"/>
      <c r="AC92" s="23"/>
      <c r="AD92" s="36"/>
    </row>
    <row r="93" spans="1:30" ht="15" customHeight="1" x14ac:dyDescent="0.25">
      <c r="A93" s="43" t="s">
        <v>0</v>
      </c>
      <c r="B93" s="44" t="s">
        <v>1</v>
      </c>
      <c r="C93" s="44" t="s">
        <v>644</v>
      </c>
      <c r="D93" s="44"/>
      <c r="E93" s="45">
        <v>100</v>
      </c>
      <c r="F93" s="21">
        <v>13.57</v>
      </c>
      <c r="G93" s="19">
        <f t="shared" si="2"/>
        <v>13.57</v>
      </c>
      <c r="H93" s="215" t="s">
        <v>733</v>
      </c>
      <c r="I93" s="45">
        <v>401000000</v>
      </c>
      <c r="J93" s="44" t="s">
        <v>76</v>
      </c>
      <c r="K93" s="44" t="s">
        <v>76</v>
      </c>
      <c r="L93" s="44" t="s">
        <v>178</v>
      </c>
      <c r="M93" s="44" t="s">
        <v>41</v>
      </c>
      <c r="N93" s="44" t="s">
        <v>38</v>
      </c>
      <c r="O93" s="45">
        <v>211</v>
      </c>
      <c r="P93" s="45">
        <v>2112</v>
      </c>
      <c r="Q93" s="44" t="s">
        <v>645</v>
      </c>
      <c r="R93" s="45">
        <v>21111</v>
      </c>
      <c r="S93" s="44" t="s">
        <v>41</v>
      </c>
      <c r="T93" s="44"/>
      <c r="U93" s="44"/>
      <c r="V93" s="73" t="s">
        <v>619</v>
      </c>
      <c r="W93" s="23"/>
      <c r="X93" s="35"/>
      <c r="Y93" s="23"/>
      <c r="Z93" s="23"/>
      <c r="AA93" s="23"/>
      <c r="AB93" s="23"/>
      <c r="AC93" s="23"/>
      <c r="AD93" s="36"/>
    </row>
    <row r="94" spans="1:30" ht="30" customHeight="1" x14ac:dyDescent="0.25">
      <c r="A94" s="43" t="s">
        <v>0</v>
      </c>
      <c r="B94" s="44" t="s">
        <v>1</v>
      </c>
      <c r="C94" s="44" t="s">
        <v>644</v>
      </c>
      <c r="D94" s="44"/>
      <c r="E94" s="45">
        <v>100</v>
      </c>
      <c r="F94" s="21">
        <v>13.57</v>
      </c>
      <c r="G94" s="19">
        <f t="shared" si="2"/>
        <v>13.57</v>
      </c>
      <c r="H94" s="215" t="s">
        <v>733</v>
      </c>
      <c r="I94" s="45">
        <v>401000000</v>
      </c>
      <c r="J94" s="44" t="s">
        <v>76</v>
      </c>
      <c r="K94" s="44" t="s">
        <v>76</v>
      </c>
      <c r="L94" s="44" t="s">
        <v>178</v>
      </c>
      <c r="M94" s="44" t="s">
        <v>41</v>
      </c>
      <c r="N94" s="44" t="s">
        <v>38</v>
      </c>
      <c r="O94" s="45">
        <v>211</v>
      </c>
      <c r="P94" s="45">
        <v>2112</v>
      </c>
      <c r="Q94" s="44" t="s">
        <v>645</v>
      </c>
      <c r="R94" s="45">
        <v>21111</v>
      </c>
      <c r="S94" s="44" t="s">
        <v>41</v>
      </c>
      <c r="T94" s="44"/>
      <c r="U94" s="44"/>
      <c r="V94" s="73" t="s">
        <v>619</v>
      </c>
      <c r="W94" s="23"/>
      <c r="X94" s="35"/>
      <c r="Y94" s="23"/>
      <c r="Z94" s="23"/>
      <c r="AA94" s="23"/>
      <c r="AB94" s="23"/>
      <c r="AC94" s="23"/>
      <c r="AD94" s="36"/>
    </row>
    <row r="95" spans="1:30" ht="30" customHeight="1" x14ac:dyDescent="0.25">
      <c r="A95" s="43" t="s">
        <v>0</v>
      </c>
      <c r="B95" s="44" t="s">
        <v>1</v>
      </c>
      <c r="C95" s="44" t="s">
        <v>644</v>
      </c>
      <c r="D95" s="44"/>
      <c r="E95" s="45">
        <v>100</v>
      </c>
      <c r="F95" s="21">
        <v>13.57</v>
      </c>
      <c r="G95" s="19">
        <f t="shared" si="2"/>
        <v>13.57</v>
      </c>
      <c r="H95" s="215" t="s">
        <v>733</v>
      </c>
      <c r="I95" s="45">
        <v>401000000</v>
      </c>
      <c r="J95" s="44" t="s">
        <v>76</v>
      </c>
      <c r="K95" s="44" t="s">
        <v>76</v>
      </c>
      <c r="L95" s="44" t="s">
        <v>178</v>
      </c>
      <c r="M95" s="44" t="s">
        <v>41</v>
      </c>
      <c r="N95" s="44" t="s">
        <v>38</v>
      </c>
      <c r="O95" s="45">
        <v>211</v>
      </c>
      <c r="P95" s="45">
        <v>2112</v>
      </c>
      <c r="Q95" s="44" t="s">
        <v>645</v>
      </c>
      <c r="R95" s="45">
        <v>21111</v>
      </c>
      <c r="S95" s="44" t="s">
        <v>41</v>
      </c>
      <c r="T95" s="44"/>
      <c r="U95" s="44"/>
      <c r="V95" s="73" t="s">
        <v>619</v>
      </c>
      <c r="W95" s="23"/>
      <c r="X95" s="35"/>
      <c r="Y95" s="23"/>
      <c r="Z95" s="23"/>
      <c r="AA95" s="23"/>
      <c r="AB95" s="23"/>
      <c r="AC95" s="23"/>
      <c r="AD95" s="36"/>
    </row>
    <row r="96" spans="1:30" ht="15" customHeight="1" x14ac:dyDescent="0.25">
      <c r="A96" s="43" t="s">
        <v>0</v>
      </c>
      <c r="B96" s="44" t="s">
        <v>1</v>
      </c>
      <c r="C96" s="44" t="s">
        <v>644</v>
      </c>
      <c r="D96" s="44"/>
      <c r="E96" s="45">
        <v>100</v>
      </c>
      <c r="F96" s="21">
        <v>13.57</v>
      </c>
      <c r="G96" s="19">
        <f t="shared" si="2"/>
        <v>13.57</v>
      </c>
      <c r="H96" s="215" t="s">
        <v>733</v>
      </c>
      <c r="I96" s="45">
        <v>401000000</v>
      </c>
      <c r="J96" s="44" t="s">
        <v>76</v>
      </c>
      <c r="K96" s="44" t="s">
        <v>76</v>
      </c>
      <c r="L96" s="44" t="s">
        <v>178</v>
      </c>
      <c r="M96" s="44" t="s">
        <v>41</v>
      </c>
      <c r="N96" s="44" t="s">
        <v>38</v>
      </c>
      <c r="O96" s="45">
        <v>211</v>
      </c>
      <c r="P96" s="45">
        <v>2112</v>
      </c>
      <c r="Q96" s="44" t="s">
        <v>645</v>
      </c>
      <c r="R96" s="45">
        <v>21111</v>
      </c>
      <c r="S96" s="44" t="s">
        <v>41</v>
      </c>
      <c r="T96" s="44"/>
      <c r="U96" s="44"/>
      <c r="V96" s="73" t="s">
        <v>619</v>
      </c>
      <c r="W96" s="23"/>
      <c r="X96" s="35"/>
      <c r="Y96" s="23"/>
      <c r="Z96" s="23"/>
      <c r="AA96" s="23"/>
      <c r="AB96" s="23"/>
      <c r="AC96" s="23"/>
      <c r="AD96" s="36"/>
    </row>
    <row r="97" spans="1:30" ht="30" customHeight="1" x14ac:dyDescent="0.25">
      <c r="A97" s="43" t="s">
        <v>0</v>
      </c>
      <c r="B97" s="44" t="s">
        <v>1</v>
      </c>
      <c r="C97" s="44" t="s">
        <v>644</v>
      </c>
      <c r="D97" s="44"/>
      <c r="E97" s="45">
        <v>100</v>
      </c>
      <c r="F97" s="21">
        <v>20.23</v>
      </c>
      <c r="G97" s="19">
        <f t="shared" si="2"/>
        <v>20.23</v>
      </c>
      <c r="H97" s="215" t="s">
        <v>733</v>
      </c>
      <c r="I97" s="45">
        <v>401000000</v>
      </c>
      <c r="J97" s="44" t="s">
        <v>76</v>
      </c>
      <c r="K97" s="44" t="s">
        <v>76</v>
      </c>
      <c r="L97" s="44" t="s">
        <v>178</v>
      </c>
      <c r="M97" s="44" t="s">
        <v>41</v>
      </c>
      <c r="N97" s="44" t="s">
        <v>38</v>
      </c>
      <c r="O97" s="45">
        <v>211</v>
      </c>
      <c r="P97" s="45">
        <v>2112</v>
      </c>
      <c r="Q97" s="44" t="s">
        <v>645</v>
      </c>
      <c r="R97" s="45">
        <v>21111</v>
      </c>
      <c r="S97" s="44" t="s">
        <v>41</v>
      </c>
      <c r="T97" s="44"/>
      <c r="U97" s="44"/>
      <c r="V97" s="73" t="s">
        <v>618</v>
      </c>
      <c r="W97" s="23"/>
      <c r="X97" s="35"/>
      <c r="Y97" s="23"/>
      <c r="Z97" s="23"/>
      <c r="AA97" s="23"/>
      <c r="AB97" s="23"/>
      <c r="AC97" s="23"/>
      <c r="AD97" s="36"/>
    </row>
    <row r="98" spans="1:30" ht="15" customHeight="1" x14ac:dyDescent="0.25">
      <c r="A98" s="43" t="s">
        <v>0</v>
      </c>
      <c r="B98" s="44" t="s">
        <v>1</v>
      </c>
      <c r="C98" s="44" t="s">
        <v>644</v>
      </c>
      <c r="D98" s="44"/>
      <c r="E98" s="45">
        <v>100</v>
      </c>
      <c r="F98" s="21">
        <v>20.23</v>
      </c>
      <c r="G98" s="19">
        <f t="shared" ref="G98:G129" si="3">F98</f>
        <v>20.23</v>
      </c>
      <c r="H98" s="215" t="s">
        <v>733</v>
      </c>
      <c r="I98" s="45">
        <v>401000000</v>
      </c>
      <c r="J98" s="44" t="s">
        <v>76</v>
      </c>
      <c r="K98" s="44" t="s">
        <v>76</v>
      </c>
      <c r="L98" s="44" t="s">
        <v>178</v>
      </c>
      <c r="M98" s="44" t="s">
        <v>41</v>
      </c>
      <c r="N98" s="44" t="s">
        <v>38</v>
      </c>
      <c r="O98" s="45">
        <v>211</v>
      </c>
      <c r="P98" s="45">
        <v>2112</v>
      </c>
      <c r="Q98" s="44" t="s">
        <v>645</v>
      </c>
      <c r="R98" s="45">
        <v>21111</v>
      </c>
      <c r="S98" s="44" t="s">
        <v>41</v>
      </c>
      <c r="T98" s="44"/>
      <c r="U98" s="44"/>
      <c r="V98" s="73" t="s">
        <v>618</v>
      </c>
      <c r="W98" s="23"/>
      <c r="X98" s="35"/>
      <c r="Y98" s="23"/>
      <c r="Z98" s="23"/>
      <c r="AA98" s="23"/>
      <c r="AB98" s="23"/>
      <c r="AC98" s="23"/>
      <c r="AD98" s="36"/>
    </row>
    <row r="99" spans="1:30" ht="15" customHeight="1" x14ac:dyDescent="0.25">
      <c r="A99" s="43" t="s">
        <v>0</v>
      </c>
      <c r="B99" s="44" t="s">
        <v>1</v>
      </c>
      <c r="C99" s="44" t="s">
        <v>644</v>
      </c>
      <c r="D99" s="44"/>
      <c r="E99" s="45">
        <v>100</v>
      </c>
      <c r="F99" s="21">
        <v>20.23</v>
      </c>
      <c r="G99" s="19">
        <f t="shared" si="3"/>
        <v>20.23</v>
      </c>
      <c r="H99" s="215" t="s">
        <v>733</v>
      </c>
      <c r="I99" s="45">
        <v>401000000</v>
      </c>
      <c r="J99" s="44" t="s">
        <v>76</v>
      </c>
      <c r="K99" s="44" t="s">
        <v>76</v>
      </c>
      <c r="L99" s="44" t="s">
        <v>178</v>
      </c>
      <c r="M99" s="44" t="s">
        <v>41</v>
      </c>
      <c r="N99" s="44" t="s">
        <v>38</v>
      </c>
      <c r="O99" s="45">
        <v>211</v>
      </c>
      <c r="P99" s="45">
        <v>2112</v>
      </c>
      <c r="Q99" s="44" t="s">
        <v>645</v>
      </c>
      <c r="R99" s="45">
        <v>21111</v>
      </c>
      <c r="S99" s="44" t="s">
        <v>41</v>
      </c>
      <c r="T99" s="44"/>
      <c r="U99" s="44"/>
      <c r="V99" s="73" t="s">
        <v>618</v>
      </c>
      <c r="W99" s="23"/>
      <c r="X99" s="35"/>
      <c r="Y99" s="23"/>
      <c r="Z99" s="23"/>
      <c r="AA99" s="23"/>
      <c r="AB99" s="23"/>
      <c r="AC99" s="23"/>
      <c r="AD99" s="36"/>
    </row>
    <row r="100" spans="1:30" ht="15" customHeight="1" x14ac:dyDescent="0.25">
      <c r="A100" s="43" t="s">
        <v>0</v>
      </c>
      <c r="B100" s="44" t="s">
        <v>1</v>
      </c>
      <c r="C100" s="44" t="s">
        <v>644</v>
      </c>
      <c r="D100" s="44"/>
      <c r="E100" s="45">
        <v>100</v>
      </c>
      <c r="F100" s="21">
        <v>20.23</v>
      </c>
      <c r="G100" s="19">
        <f t="shared" si="3"/>
        <v>20.23</v>
      </c>
      <c r="H100" s="215" t="s">
        <v>733</v>
      </c>
      <c r="I100" s="45">
        <v>401000000</v>
      </c>
      <c r="J100" s="44" t="s">
        <v>76</v>
      </c>
      <c r="K100" s="44" t="s">
        <v>76</v>
      </c>
      <c r="L100" s="44" t="s">
        <v>178</v>
      </c>
      <c r="M100" s="44" t="s">
        <v>41</v>
      </c>
      <c r="N100" s="44" t="s">
        <v>38</v>
      </c>
      <c r="O100" s="45">
        <v>211</v>
      </c>
      <c r="P100" s="45">
        <v>2112</v>
      </c>
      <c r="Q100" s="44" t="s">
        <v>645</v>
      </c>
      <c r="R100" s="45">
        <v>21111</v>
      </c>
      <c r="S100" s="44" t="s">
        <v>41</v>
      </c>
      <c r="T100" s="44"/>
      <c r="U100" s="44"/>
      <c r="V100" s="73" t="s">
        <v>618</v>
      </c>
      <c r="W100" s="23"/>
      <c r="X100" s="35"/>
      <c r="Y100" s="23"/>
      <c r="Z100" s="23"/>
      <c r="AA100" s="23"/>
      <c r="AB100" s="23"/>
      <c r="AC100" s="23"/>
      <c r="AD100" s="36"/>
    </row>
    <row r="101" spans="1:30" ht="30" customHeight="1" x14ac:dyDescent="0.25">
      <c r="A101" s="43" t="s">
        <v>0</v>
      </c>
      <c r="B101" s="44" t="s">
        <v>1</v>
      </c>
      <c r="C101" s="44" t="s">
        <v>644</v>
      </c>
      <c r="D101" s="44"/>
      <c r="E101" s="45">
        <v>100</v>
      </c>
      <c r="F101" s="21">
        <v>20.399999999999999</v>
      </c>
      <c r="G101" s="19">
        <f t="shared" si="3"/>
        <v>20.399999999999999</v>
      </c>
      <c r="H101" s="215" t="s">
        <v>733</v>
      </c>
      <c r="I101" s="45">
        <v>401000000</v>
      </c>
      <c r="J101" s="44" t="s">
        <v>76</v>
      </c>
      <c r="K101" s="44" t="s">
        <v>76</v>
      </c>
      <c r="L101" s="44" t="s">
        <v>178</v>
      </c>
      <c r="M101" s="44" t="s">
        <v>41</v>
      </c>
      <c r="N101" s="44" t="s">
        <v>38</v>
      </c>
      <c r="O101" s="45">
        <v>211</v>
      </c>
      <c r="P101" s="45">
        <v>2112</v>
      </c>
      <c r="Q101" s="44" t="s">
        <v>645</v>
      </c>
      <c r="R101" s="45">
        <v>21111</v>
      </c>
      <c r="S101" s="44" t="s">
        <v>41</v>
      </c>
      <c r="T101" s="44"/>
      <c r="U101" s="44"/>
      <c r="V101" s="73" t="s">
        <v>618</v>
      </c>
      <c r="W101" s="23"/>
      <c r="X101" s="35"/>
      <c r="Y101" s="23"/>
      <c r="Z101" s="23"/>
      <c r="AA101" s="23"/>
      <c r="AB101" s="23"/>
      <c r="AC101" s="23"/>
      <c r="AD101" s="36"/>
    </row>
    <row r="102" spans="1:30" ht="30" customHeight="1" x14ac:dyDescent="0.25">
      <c r="A102" s="43" t="s">
        <v>0</v>
      </c>
      <c r="B102" s="44" t="s">
        <v>1</v>
      </c>
      <c r="C102" s="44" t="s">
        <v>644</v>
      </c>
      <c r="D102" s="44"/>
      <c r="E102" s="45">
        <v>100</v>
      </c>
      <c r="F102" s="21">
        <v>20.399999999999999</v>
      </c>
      <c r="G102" s="19">
        <f t="shared" si="3"/>
        <v>20.399999999999999</v>
      </c>
      <c r="H102" s="215" t="s">
        <v>733</v>
      </c>
      <c r="I102" s="45">
        <v>401000000</v>
      </c>
      <c r="J102" s="44" t="s">
        <v>76</v>
      </c>
      <c r="K102" s="44" t="s">
        <v>76</v>
      </c>
      <c r="L102" s="44" t="s">
        <v>178</v>
      </c>
      <c r="M102" s="44" t="s">
        <v>41</v>
      </c>
      <c r="N102" s="44" t="s">
        <v>38</v>
      </c>
      <c r="O102" s="45">
        <v>211</v>
      </c>
      <c r="P102" s="45">
        <v>2112</v>
      </c>
      <c r="Q102" s="44" t="s">
        <v>645</v>
      </c>
      <c r="R102" s="45">
        <v>21111</v>
      </c>
      <c r="S102" s="44" t="s">
        <v>41</v>
      </c>
      <c r="T102" s="44"/>
      <c r="U102" s="44"/>
      <c r="V102" s="73" t="s">
        <v>618</v>
      </c>
      <c r="W102" s="23"/>
      <c r="X102" s="35"/>
      <c r="Y102" s="23"/>
      <c r="Z102" s="23"/>
      <c r="AA102" s="23"/>
      <c r="AB102" s="23"/>
      <c r="AC102" s="23"/>
      <c r="AD102" s="36"/>
    </row>
    <row r="103" spans="1:30" ht="30" customHeight="1" x14ac:dyDescent="0.25">
      <c r="A103" s="43" t="s">
        <v>0</v>
      </c>
      <c r="B103" s="44" t="s">
        <v>1</v>
      </c>
      <c r="C103" s="44" t="s">
        <v>644</v>
      </c>
      <c r="D103" s="44"/>
      <c r="E103" s="45">
        <v>100</v>
      </c>
      <c r="F103" s="21">
        <v>20.399999999999999</v>
      </c>
      <c r="G103" s="19">
        <f t="shared" si="3"/>
        <v>20.399999999999999</v>
      </c>
      <c r="H103" s="215" t="s">
        <v>733</v>
      </c>
      <c r="I103" s="45">
        <v>401000000</v>
      </c>
      <c r="J103" s="44" t="s">
        <v>76</v>
      </c>
      <c r="K103" s="44" t="s">
        <v>76</v>
      </c>
      <c r="L103" s="44" t="s">
        <v>178</v>
      </c>
      <c r="M103" s="44" t="s">
        <v>41</v>
      </c>
      <c r="N103" s="44" t="s">
        <v>38</v>
      </c>
      <c r="O103" s="45">
        <v>211</v>
      </c>
      <c r="P103" s="45">
        <v>2112</v>
      </c>
      <c r="Q103" s="44" t="s">
        <v>645</v>
      </c>
      <c r="R103" s="45">
        <v>21111</v>
      </c>
      <c r="S103" s="44" t="s">
        <v>41</v>
      </c>
      <c r="T103" s="44"/>
      <c r="U103" s="44"/>
      <c r="V103" s="73" t="s">
        <v>618</v>
      </c>
      <c r="W103" s="23"/>
      <c r="X103" s="35"/>
      <c r="Y103" s="23"/>
      <c r="Z103" s="23"/>
      <c r="AA103" s="23"/>
      <c r="AB103" s="23"/>
      <c r="AC103" s="23"/>
      <c r="AD103" s="36"/>
    </row>
    <row r="104" spans="1:30" ht="30" customHeight="1" x14ac:dyDescent="0.25">
      <c r="A104" s="43" t="s">
        <v>0</v>
      </c>
      <c r="B104" s="44" t="s">
        <v>1</v>
      </c>
      <c r="C104" s="44" t="s">
        <v>644</v>
      </c>
      <c r="D104" s="44"/>
      <c r="E104" s="45">
        <v>100</v>
      </c>
      <c r="F104" s="21">
        <v>20.399999999999999</v>
      </c>
      <c r="G104" s="19">
        <f t="shared" si="3"/>
        <v>20.399999999999999</v>
      </c>
      <c r="H104" s="215" t="s">
        <v>733</v>
      </c>
      <c r="I104" s="45">
        <v>401000000</v>
      </c>
      <c r="J104" s="44" t="s">
        <v>76</v>
      </c>
      <c r="K104" s="44" t="s">
        <v>76</v>
      </c>
      <c r="L104" s="44" t="s">
        <v>178</v>
      </c>
      <c r="M104" s="44" t="s">
        <v>41</v>
      </c>
      <c r="N104" s="44" t="s">
        <v>38</v>
      </c>
      <c r="O104" s="45">
        <v>211</v>
      </c>
      <c r="P104" s="45">
        <v>2112</v>
      </c>
      <c r="Q104" s="44" t="s">
        <v>645</v>
      </c>
      <c r="R104" s="45">
        <v>21111</v>
      </c>
      <c r="S104" s="44" t="s">
        <v>41</v>
      </c>
      <c r="T104" s="44"/>
      <c r="U104" s="44"/>
      <c r="V104" s="73" t="s">
        <v>618</v>
      </c>
      <c r="W104" s="23"/>
      <c r="X104" s="35"/>
      <c r="Y104" s="23"/>
      <c r="Z104" s="23"/>
      <c r="AA104" s="23"/>
      <c r="AB104" s="23"/>
      <c r="AC104" s="23"/>
      <c r="AD104" s="36"/>
    </row>
    <row r="105" spans="1:30" ht="30" customHeight="1" x14ac:dyDescent="0.25">
      <c r="A105" s="43" t="s">
        <v>0</v>
      </c>
      <c r="B105" s="44" t="s">
        <v>1</v>
      </c>
      <c r="C105" s="44" t="s">
        <v>644</v>
      </c>
      <c r="D105" s="44"/>
      <c r="E105" s="45">
        <v>100</v>
      </c>
      <c r="F105" s="21">
        <v>20.399999999999999</v>
      </c>
      <c r="G105" s="19">
        <f t="shared" si="3"/>
        <v>20.399999999999999</v>
      </c>
      <c r="H105" s="215" t="s">
        <v>733</v>
      </c>
      <c r="I105" s="45">
        <v>401000000</v>
      </c>
      <c r="J105" s="44" t="s">
        <v>76</v>
      </c>
      <c r="K105" s="44" t="s">
        <v>76</v>
      </c>
      <c r="L105" s="44" t="s">
        <v>178</v>
      </c>
      <c r="M105" s="44" t="s">
        <v>41</v>
      </c>
      <c r="N105" s="44" t="s">
        <v>38</v>
      </c>
      <c r="O105" s="45">
        <v>211</v>
      </c>
      <c r="P105" s="45">
        <v>2112</v>
      </c>
      <c r="Q105" s="44" t="s">
        <v>645</v>
      </c>
      <c r="R105" s="45">
        <v>21111</v>
      </c>
      <c r="S105" s="44" t="s">
        <v>41</v>
      </c>
      <c r="T105" s="44"/>
      <c r="U105" s="44"/>
      <c r="V105" s="73" t="s">
        <v>618</v>
      </c>
      <c r="W105" s="23"/>
      <c r="X105" s="35"/>
      <c r="Y105" s="23"/>
      <c r="Z105" s="23"/>
      <c r="AA105" s="23"/>
      <c r="AB105" s="23"/>
      <c r="AC105" s="23"/>
      <c r="AD105" s="36"/>
    </row>
    <row r="106" spans="1:30" ht="30" customHeight="1" x14ac:dyDescent="0.25">
      <c r="A106" s="43" t="s">
        <v>0</v>
      </c>
      <c r="B106" s="44" t="s">
        <v>1</v>
      </c>
      <c r="C106" s="44" t="s">
        <v>644</v>
      </c>
      <c r="D106" s="44"/>
      <c r="E106" s="45">
        <v>100</v>
      </c>
      <c r="F106" s="21">
        <v>20.399999999999999</v>
      </c>
      <c r="G106" s="19">
        <f t="shared" si="3"/>
        <v>20.399999999999999</v>
      </c>
      <c r="H106" s="215" t="s">
        <v>733</v>
      </c>
      <c r="I106" s="45">
        <v>401000000</v>
      </c>
      <c r="J106" s="44" t="s">
        <v>76</v>
      </c>
      <c r="K106" s="44" t="s">
        <v>76</v>
      </c>
      <c r="L106" s="44" t="s">
        <v>178</v>
      </c>
      <c r="M106" s="44" t="s">
        <v>41</v>
      </c>
      <c r="N106" s="44" t="s">
        <v>38</v>
      </c>
      <c r="O106" s="45">
        <v>211</v>
      </c>
      <c r="P106" s="45">
        <v>2112</v>
      </c>
      <c r="Q106" s="44" t="s">
        <v>645</v>
      </c>
      <c r="R106" s="45">
        <v>21111</v>
      </c>
      <c r="S106" s="44" t="s">
        <v>41</v>
      </c>
      <c r="T106" s="44"/>
      <c r="U106" s="44"/>
      <c r="V106" s="73" t="s">
        <v>618</v>
      </c>
      <c r="W106" s="23"/>
      <c r="X106" s="35"/>
      <c r="Y106" s="23"/>
      <c r="Z106" s="23"/>
      <c r="AA106" s="23"/>
      <c r="AB106" s="23"/>
      <c r="AC106" s="23"/>
      <c r="AD106" s="36"/>
    </row>
    <row r="107" spans="1:30" ht="30" customHeight="1" x14ac:dyDescent="0.25">
      <c r="A107" s="43" t="s">
        <v>0</v>
      </c>
      <c r="B107" s="44" t="s">
        <v>1</v>
      </c>
      <c r="C107" s="44" t="s">
        <v>644</v>
      </c>
      <c r="D107" s="44"/>
      <c r="E107" s="45">
        <v>100</v>
      </c>
      <c r="F107" s="21">
        <v>20.399999999999999</v>
      </c>
      <c r="G107" s="19">
        <f t="shared" si="3"/>
        <v>20.399999999999999</v>
      </c>
      <c r="H107" s="215" t="s">
        <v>733</v>
      </c>
      <c r="I107" s="45">
        <v>401000000</v>
      </c>
      <c r="J107" s="44" t="s">
        <v>76</v>
      </c>
      <c r="K107" s="44" t="s">
        <v>76</v>
      </c>
      <c r="L107" s="44" t="s">
        <v>178</v>
      </c>
      <c r="M107" s="44" t="s">
        <v>41</v>
      </c>
      <c r="N107" s="44" t="s">
        <v>38</v>
      </c>
      <c r="O107" s="45">
        <v>211</v>
      </c>
      <c r="P107" s="45">
        <v>2112</v>
      </c>
      <c r="Q107" s="44" t="s">
        <v>645</v>
      </c>
      <c r="R107" s="45">
        <v>21111</v>
      </c>
      <c r="S107" s="44" t="s">
        <v>41</v>
      </c>
      <c r="T107" s="44"/>
      <c r="U107" s="44"/>
      <c r="V107" s="73" t="s">
        <v>618</v>
      </c>
      <c r="W107" s="23"/>
      <c r="X107" s="35"/>
      <c r="Y107" s="23"/>
      <c r="Z107" s="23"/>
      <c r="AA107" s="23"/>
      <c r="AB107" s="23"/>
      <c r="AC107" s="23"/>
      <c r="AD107" s="36"/>
    </row>
    <row r="108" spans="1:30" ht="30" customHeight="1" x14ac:dyDescent="0.25">
      <c r="A108" s="43" t="s">
        <v>0</v>
      </c>
      <c r="B108" s="44" t="s">
        <v>1</v>
      </c>
      <c r="C108" s="44" t="s">
        <v>644</v>
      </c>
      <c r="D108" s="44"/>
      <c r="E108" s="45">
        <v>100</v>
      </c>
      <c r="F108" s="21">
        <v>20.399999999999999</v>
      </c>
      <c r="G108" s="19">
        <f t="shared" si="3"/>
        <v>20.399999999999999</v>
      </c>
      <c r="H108" s="215" t="s">
        <v>733</v>
      </c>
      <c r="I108" s="45">
        <v>401000000</v>
      </c>
      <c r="J108" s="44" t="s">
        <v>76</v>
      </c>
      <c r="K108" s="44" t="s">
        <v>76</v>
      </c>
      <c r="L108" s="44" t="s">
        <v>178</v>
      </c>
      <c r="M108" s="44" t="s">
        <v>41</v>
      </c>
      <c r="N108" s="44" t="s">
        <v>38</v>
      </c>
      <c r="O108" s="45">
        <v>211</v>
      </c>
      <c r="P108" s="45">
        <v>2112</v>
      </c>
      <c r="Q108" s="44" t="s">
        <v>645</v>
      </c>
      <c r="R108" s="45">
        <v>21111</v>
      </c>
      <c r="S108" s="44" t="s">
        <v>41</v>
      </c>
      <c r="T108" s="44"/>
      <c r="U108" s="44"/>
      <c r="V108" s="73" t="s">
        <v>618</v>
      </c>
      <c r="W108" s="23"/>
      <c r="X108" s="35"/>
      <c r="Y108" s="23"/>
      <c r="Z108" s="23"/>
      <c r="AA108" s="23"/>
      <c r="AB108" s="23"/>
      <c r="AC108" s="23"/>
      <c r="AD108" s="36"/>
    </row>
    <row r="109" spans="1:30" ht="15" customHeight="1" x14ac:dyDescent="0.25">
      <c r="A109" s="43" t="s">
        <v>0</v>
      </c>
      <c r="B109" s="44" t="s">
        <v>1</v>
      </c>
      <c r="C109" s="44" t="s">
        <v>644</v>
      </c>
      <c r="D109" s="44"/>
      <c r="E109" s="45">
        <v>100</v>
      </c>
      <c r="F109" s="21">
        <v>20.65</v>
      </c>
      <c r="G109" s="19">
        <f t="shared" si="3"/>
        <v>20.65</v>
      </c>
      <c r="H109" s="215" t="s">
        <v>733</v>
      </c>
      <c r="I109" s="45">
        <v>401000000</v>
      </c>
      <c r="J109" s="44" t="s">
        <v>76</v>
      </c>
      <c r="K109" s="44" t="s">
        <v>76</v>
      </c>
      <c r="L109" s="44" t="s">
        <v>178</v>
      </c>
      <c r="M109" s="44" t="s">
        <v>41</v>
      </c>
      <c r="N109" s="44" t="s">
        <v>38</v>
      </c>
      <c r="O109" s="45">
        <v>211</v>
      </c>
      <c r="P109" s="45">
        <v>2112</v>
      </c>
      <c r="Q109" s="44" t="s">
        <v>645</v>
      </c>
      <c r="R109" s="45">
        <v>21111</v>
      </c>
      <c r="S109" s="44" t="s">
        <v>41</v>
      </c>
      <c r="T109" s="44"/>
      <c r="U109" s="44"/>
      <c r="V109" s="73" t="s">
        <v>618</v>
      </c>
      <c r="W109" s="23"/>
      <c r="X109" s="35"/>
      <c r="Y109" s="23"/>
      <c r="Z109" s="23"/>
      <c r="AA109" s="23"/>
      <c r="AB109" s="23"/>
      <c r="AC109" s="23"/>
      <c r="AD109" s="36"/>
    </row>
    <row r="110" spans="1:30" ht="15" customHeight="1" x14ac:dyDescent="0.25">
      <c r="A110" s="43" t="s">
        <v>0</v>
      </c>
      <c r="B110" s="44" t="s">
        <v>1</v>
      </c>
      <c r="C110" s="44" t="s">
        <v>644</v>
      </c>
      <c r="D110" s="44"/>
      <c r="E110" s="45">
        <v>100</v>
      </c>
      <c r="F110" s="21">
        <v>20.65</v>
      </c>
      <c r="G110" s="19">
        <f t="shared" si="3"/>
        <v>20.65</v>
      </c>
      <c r="H110" s="215" t="s">
        <v>733</v>
      </c>
      <c r="I110" s="45">
        <v>401000000</v>
      </c>
      <c r="J110" s="44" t="s">
        <v>76</v>
      </c>
      <c r="K110" s="44" t="s">
        <v>76</v>
      </c>
      <c r="L110" s="44" t="s">
        <v>178</v>
      </c>
      <c r="M110" s="44" t="s">
        <v>41</v>
      </c>
      <c r="N110" s="44" t="s">
        <v>38</v>
      </c>
      <c r="O110" s="45">
        <v>211</v>
      </c>
      <c r="P110" s="45">
        <v>2112</v>
      </c>
      <c r="Q110" s="44" t="s">
        <v>645</v>
      </c>
      <c r="R110" s="45">
        <v>21111</v>
      </c>
      <c r="S110" s="44" t="s">
        <v>41</v>
      </c>
      <c r="T110" s="44"/>
      <c r="U110" s="44"/>
      <c r="V110" s="73" t="s">
        <v>618</v>
      </c>
      <c r="W110" s="23"/>
      <c r="X110" s="35"/>
      <c r="Y110" s="23"/>
      <c r="Z110" s="23"/>
      <c r="AA110" s="23"/>
      <c r="AB110" s="23"/>
      <c r="AC110" s="23"/>
      <c r="AD110" s="36"/>
    </row>
    <row r="111" spans="1:30" ht="30" customHeight="1" x14ac:dyDescent="0.25">
      <c r="A111" s="43" t="s">
        <v>0</v>
      </c>
      <c r="B111" s="44" t="s">
        <v>1</v>
      </c>
      <c r="C111" s="44" t="s">
        <v>644</v>
      </c>
      <c r="D111" s="44"/>
      <c r="E111" s="45">
        <v>100</v>
      </c>
      <c r="F111" s="21">
        <v>20.65</v>
      </c>
      <c r="G111" s="19">
        <f t="shared" si="3"/>
        <v>20.65</v>
      </c>
      <c r="H111" s="215" t="s">
        <v>733</v>
      </c>
      <c r="I111" s="45">
        <v>401000000</v>
      </c>
      <c r="J111" s="44" t="s">
        <v>76</v>
      </c>
      <c r="K111" s="44" t="s">
        <v>76</v>
      </c>
      <c r="L111" s="44" t="s">
        <v>178</v>
      </c>
      <c r="M111" s="44" t="s">
        <v>41</v>
      </c>
      <c r="N111" s="44" t="s">
        <v>38</v>
      </c>
      <c r="O111" s="45">
        <v>211</v>
      </c>
      <c r="P111" s="45">
        <v>2112</v>
      </c>
      <c r="Q111" s="44" t="s">
        <v>645</v>
      </c>
      <c r="R111" s="45">
        <v>21111</v>
      </c>
      <c r="S111" s="44" t="s">
        <v>41</v>
      </c>
      <c r="T111" s="44"/>
      <c r="U111" s="44"/>
      <c r="V111" s="73" t="s">
        <v>618</v>
      </c>
      <c r="W111" s="23"/>
      <c r="X111" s="35"/>
      <c r="Y111" s="23"/>
      <c r="Z111" s="23"/>
      <c r="AA111" s="23"/>
      <c r="AB111" s="23"/>
      <c r="AC111" s="23"/>
      <c r="AD111" s="36"/>
    </row>
    <row r="112" spans="1:30" ht="30" customHeight="1" x14ac:dyDescent="0.25">
      <c r="A112" s="43" t="s">
        <v>0</v>
      </c>
      <c r="B112" s="44" t="s">
        <v>1</v>
      </c>
      <c r="C112" s="44" t="s">
        <v>644</v>
      </c>
      <c r="D112" s="44"/>
      <c r="E112" s="45">
        <v>100</v>
      </c>
      <c r="F112" s="21">
        <v>20.65</v>
      </c>
      <c r="G112" s="19">
        <f t="shared" si="3"/>
        <v>20.65</v>
      </c>
      <c r="H112" s="215" t="s">
        <v>733</v>
      </c>
      <c r="I112" s="45">
        <v>401000000</v>
      </c>
      <c r="J112" s="44" t="s">
        <v>76</v>
      </c>
      <c r="K112" s="44" t="s">
        <v>76</v>
      </c>
      <c r="L112" s="44" t="s">
        <v>178</v>
      </c>
      <c r="M112" s="44" t="s">
        <v>41</v>
      </c>
      <c r="N112" s="44" t="s">
        <v>38</v>
      </c>
      <c r="O112" s="45">
        <v>211</v>
      </c>
      <c r="P112" s="45">
        <v>2112</v>
      </c>
      <c r="Q112" s="44" t="s">
        <v>645</v>
      </c>
      <c r="R112" s="45">
        <v>21111</v>
      </c>
      <c r="S112" s="44" t="s">
        <v>41</v>
      </c>
      <c r="T112" s="44"/>
      <c r="U112" s="44"/>
      <c r="V112" s="73" t="s">
        <v>618</v>
      </c>
      <c r="W112" s="23"/>
      <c r="X112" s="35"/>
      <c r="Y112" s="23"/>
      <c r="Z112" s="23"/>
      <c r="AA112" s="23"/>
      <c r="AB112" s="23"/>
      <c r="AC112" s="23"/>
      <c r="AD112" s="36"/>
    </row>
    <row r="113" spans="1:30" ht="30" customHeight="1" x14ac:dyDescent="0.25">
      <c r="A113" s="43" t="s">
        <v>0</v>
      </c>
      <c r="B113" s="44" t="s">
        <v>1</v>
      </c>
      <c r="C113" s="44" t="s">
        <v>644</v>
      </c>
      <c r="D113" s="44"/>
      <c r="E113" s="45">
        <v>100</v>
      </c>
      <c r="F113" s="21">
        <v>20.65</v>
      </c>
      <c r="G113" s="19">
        <f t="shared" si="3"/>
        <v>20.65</v>
      </c>
      <c r="H113" s="215" t="s">
        <v>733</v>
      </c>
      <c r="I113" s="45">
        <v>401000000</v>
      </c>
      <c r="J113" s="44" t="s">
        <v>76</v>
      </c>
      <c r="K113" s="44" t="s">
        <v>76</v>
      </c>
      <c r="L113" s="44" t="s">
        <v>178</v>
      </c>
      <c r="M113" s="44" t="s">
        <v>41</v>
      </c>
      <c r="N113" s="44" t="s">
        <v>38</v>
      </c>
      <c r="O113" s="45">
        <v>211</v>
      </c>
      <c r="P113" s="45">
        <v>2112</v>
      </c>
      <c r="Q113" s="44" t="s">
        <v>645</v>
      </c>
      <c r="R113" s="45">
        <v>21111</v>
      </c>
      <c r="S113" s="44" t="s">
        <v>41</v>
      </c>
      <c r="T113" s="44"/>
      <c r="U113" s="44"/>
      <c r="V113" s="73" t="s">
        <v>618</v>
      </c>
      <c r="W113" s="23"/>
      <c r="X113" s="35"/>
      <c r="Y113" s="23"/>
      <c r="Z113" s="23"/>
      <c r="AA113" s="23"/>
      <c r="AB113" s="23"/>
      <c r="AC113" s="23"/>
      <c r="AD113" s="36"/>
    </row>
    <row r="114" spans="1:30" ht="15" customHeight="1" x14ac:dyDescent="0.25">
      <c r="A114" s="43" t="s">
        <v>0</v>
      </c>
      <c r="B114" s="44" t="s">
        <v>1</v>
      </c>
      <c r="C114" s="44" t="s">
        <v>644</v>
      </c>
      <c r="D114" s="44"/>
      <c r="E114" s="45">
        <v>100</v>
      </c>
      <c r="F114" s="21">
        <v>20.65</v>
      </c>
      <c r="G114" s="19">
        <f t="shared" si="3"/>
        <v>20.65</v>
      </c>
      <c r="H114" s="215" t="s">
        <v>733</v>
      </c>
      <c r="I114" s="45">
        <v>401000000</v>
      </c>
      <c r="J114" s="44" t="s">
        <v>76</v>
      </c>
      <c r="K114" s="44" t="s">
        <v>76</v>
      </c>
      <c r="L114" s="44" t="s">
        <v>178</v>
      </c>
      <c r="M114" s="44" t="s">
        <v>41</v>
      </c>
      <c r="N114" s="44" t="s">
        <v>38</v>
      </c>
      <c r="O114" s="45">
        <v>211</v>
      </c>
      <c r="P114" s="45">
        <v>2112</v>
      </c>
      <c r="Q114" s="44" t="s">
        <v>645</v>
      </c>
      <c r="R114" s="45">
        <v>21111</v>
      </c>
      <c r="S114" s="44" t="s">
        <v>41</v>
      </c>
      <c r="T114" s="44"/>
      <c r="U114" s="44"/>
      <c r="V114" s="73" t="s">
        <v>618</v>
      </c>
      <c r="W114" s="23"/>
      <c r="X114" s="35"/>
      <c r="Y114" s="23"/>
      <c r="Z114" s="23"/>
      <c r="AA114" s="23"/>
      <c r="AB114" s="23"/>
      <c r="AC114" s="23"/>
      <c r="AD114" s="36"/>
    </row>
    <row r="115" spans="1:30" ht="15" customHeight="1" x14ac:dyDescent="0.25">
      <c r="A115" s="43" t="s">
        <v>0</v>
      </c>
      <c r="B115" s="44" t="s">
        <v>1</v>
      </c>
      <c r="C115" s="44" t="s">
        <v>644</v>
      </c>
      <c r="D115" s="44"/>
      <c r="E115" s="45">
        <v>100</v>
      </c>
      <c r="F115" s="21">
        <v>20.65</v>
      </c>
      <c r="G115" s="19">
        <f t="shared" si="3"/>
        <v>20.65</v>
      </c>
      <c r="H115" s="215" t="s">
        <v>733</v>
      </c>
      <c r="I115" s="45">
        <v>401000000</v>
      </c>
      <c r="J115" s="44" t="s">
        <v>76</v>
      </c>
      <c r="K115" s="44" t="s">
        <v>76</v>
      </c>
      <c r="L115" s="44" t="s">
        <v>178</v>
      </c>
      <c r="M115" s="44" t="s">
        <v>41</v>
      </c>
      <c r="N115" s="44" t="s">
        <v>38</v>
      </c>
      <c r="O115" s="45">
        <v>211</v>
      </c>
      <c r="P115" s="45">
        <v>2112</v>
      </c>
      <c r="Q115" s="44" t="s">
        <v>645</v>
      </c>
      <c r="R115" s="45">
        <v>21111</v>
      </c>
      <c r="S115" s="44" t="s">
        <v>41</v>
      </c>
      <c r="T115" s="44"/>
      <c r="U115" s="44"/>
      <c r="V115" s="73" t="s">
        <v>618</v>
      </c>
      <c r="W115" s="23"/>
      <c r="X115" s="35"/>
      <c r="Y115" s="23"/>
      <c r="Z115" s="23"/>
      <c r="AA115" s="23"/>
      <c r="AB115" s="23"/>
      <c r="AC115" s="23"/>
      <c r="AD115" s="36"/>
    </row>
    <row r="116" spans="1:30" ht="15" customHeight="1" x14ac:dyDescent="0.25">
      <c r="A116" s="43" t="s">
        <v>0</v>
      </c>
      <c r="B116" s="44" t="s">
        <v>1</v>
      </c>
      <c r="C116" s="44" t="s">
        <v>644</v>
      </c>
      <c r="D116" s="44"/>
      <c r="E116" s="45">
        <v>100</v>
      </c>
      <c r="F116" s="21">
        <v>20.65</v>
      </c>
      <c r="G116" s="19">
        <f t="shared" si="3"/>
        <v>20.65</v>
      </c>
      <c r="H116" s="215" t="s">
        <v>733</v>
      </c>
      <c r="I116" s="45">
        <v>401000000</v>
      </c>
      <c r="J116" s="44" t="s">
        <v>76</v>
      </c>
      <c r="K116" s="44" t="s">
        <v>76</v>
      </c>
      <c r="L116" s="44" t="s">
        <v>178</v>
      </c>
      <c r="M116" s="44" t="s">
        <v>41</v>
      </c>
      <c r="N116" s="44" t="s">
        <v>38</v>
      </c>
      <c r="O116" s="45">
        <v>211</v>
      </c>
      <c r="P116" s="45">
        <v>2112</v>
      </c>
      <c r="Q116" s="44" t="s">
        <v>645</v>
      </c>
      <c r="R116" s="45">
        <v>21111</v>
      </c>
      <c r="S116" s="44" t="s">
        <v>41</v>
      </c>
      <c r="T116" s="44"/>
      <c r="U116" s="44"/>
      <c r="V116" s="73" t="s">
        <v>618</v>
      </c>
      <c r="W116" s="23"/>
      <c r="X116" s="35"/>
      <c r="Y116" s="23"/>
      <c r="Z116" s="23"/>
      <c r="AA116" s="23"/>
      <c r="AB116" s="23"/>
      <c r="AC116" s="23"/>
      <c r="AD116" s="36"/>
    </row>
    <row r="117" spans="1:30" ht="15" customHeight="1" x14ac:dyDescent="0.25">
      <c r="A117" s="43" t="s">
        <v>0</v>
      </c>
      <c r="B117" s="44" t="s">
        <v>1</v>
      </c>
      <c r="C117" s="44" t="s">
        <v>644</v>
      </c>
      <c r="D117" s="44"/>
      <c r="E117" s="45">
        <v>100</v>
      </c>
      <c r="F117" s="21">
        <v>20.65</v>
      </c>
      <c r="G117" s="19">
        <f t="shared" si="3"/>
        <v>20.65</v>
      </c>
      <c r="H117" s="215" t="s">
        <v>733</v>
      </c>
      <c r="I117" s="45">
        <v>401000000</v>
      </c>
      <c r="J117" s="44" t="s">
        <v>76</v>
      </c>
      <c r="K117" s="44" t="s">
        <v>76</v>
      </c>
      <c r="L117" s="44" t="s">
        <v>178</v>
      </c>
      <c r="M117" s="44" t="s">
        <v>41</v>
      </c>
      <c r="N117" s="44" t="s">
        <v>38</v>
      </c>
      <c r="O117" s="45">
        <v>211</v>
      </c>
      <c r="P117" s="45">
        <v>2112</v>
      </c>
      <c r="Q117" s="44" t="s">
        <v>645</v>
      </c>
      <c r="R117" s="45">
        <v>21111</v>
      </c>
      <c r="S117" s="44" t="s">
        <v>41</v>
      </c>
      <c r="T117" s="44"/>
      <c r="U117" s="44"/>
      <c r="V117" s="73" t="s">
        <v>618</v>
      </c>
      <c r="W117" s="23"/>
      <c r="X117" s="35"/>
      <c r="Y117" s="23"/>
      <c r="Z117" s="23"/>
      <c r="AA117" s="23"/>
      <c r="AB117" s="23"/>
      <c r="AC117" s="23"/>
      <c r="AD117" s="36"/>
    </row>
    <row r="118" spans="1:30" ht="15" customHeight="1" x14ac:dyDescent="0.25">
      <c r="A118" s="43" t="s">
        <v>0</v>
      </c>
      <c r="B118" s="44" t="s">
        <v>1</v>
      </c>
      <c r="C118" s="44" t="s">
        <v>634</v>
      </c>
      <c r="D118" s="44"/>
      <c r="E118" s="45">
        <v>100</v>
      </c>
      <c r="F118" s="19">
        <v>27.21</v>
      </c>
      <c r="G118" s="19">
        <f t="shared" si="3"/>
        <v>27.21</v>
      </c>
      <c r="H118" s="215" t="s">
        <v>733</v>
      </c>
      <c r="I118" s="45">
        <v>401000000</v>
      </c>
      <c r="J118" s="44" t="s">
        <v>76</v>
      </c>
      <c r="K118" s="44" t="s">
        <v>76</v>
      </c>
      <c r="L118" s="44" t="s">
        <v>178</v>
      </c>
      <c r="M118" s="44" t="s">
        <v>164</v>
      </c>
      <c r="N118" s="44" t="s">
        <v>38</v>
      </c>
      <c r="O118" s="45">
        <v>231</v>
      </c>
      <c r="P118" s="45">
        <v>2312</v>
      </c>
      <c r="Q118" s="44" t="s">
        <v>646</v>
      </c>
      <c r="R118" s="45">
        <v>23212</v>
      </c>
      <c r="S118" s="227" t="s">
        <v>747</v>
      </c>
      <c r="T118" s="44"/>
      <c r="U118" s="44"/>
      <c r="V118" s="73"/>
      <c r="W118" s="9"/>
      <c r="X118" s="8"/>
      <c r="Y118" s="9"/>
      <c r="Z118" s="9"/>
      <c r="AA118" s="9"/>
      <c r="AB118" s="9"/>
      <c r="AC118" s="9"/>
      <c r="AD118" s="8"/>
    </row>
    <row r="119" spans="1:30" ht="15" customHeight="1" x14ac:dyDescent="0.25">
      <c r="A119" s="43" t="s">
        <v>0</v>
      </c>
      <c r="B119" s="44" t="s">
        <v>1</v>
      </c>
      <c r="C119" s="44" t="s">
        <v>642</v>
      </c>
      <c r="D119" s="44"/>
      <c r="E119" s="45">
        <v>100</v>
      </c>
      <c r="F119" s="19">
        <v>34.81</v>
      </c>
      <c r="G119" s="19">
        <f t="shared" si="3"/>
        <v>34.81</v>
      </c>
      <c r="H119" s="215" t="s">
        <v>733</v>
      </c>
      <c r="I119" s="45">
        <v>401000000</v>
      </c>
      <c r="J119" s="44" t="s">
        <v>76</v>
      </c>
      <c r="K119" s="44" t="s">
        <v>76</v>
      </c>
      <c r="L119" s="44" t="s">
        <v>178</v>
      </c>
      <c r="M119" s="44" t="s">
        <v>164</v>
      </c>
      <c r="N119" s="44" t="s">
        <v>38</v>
      </c>
      <c r="O119" s="45">
        <v>231</v>
      </c>
      <c r="P119" s="45">
        <v>2312</v>
      </c>
      <c r="Q119" s="44" t="s">
        <v>646</v>
      </c>
      <c r="R119" s="45">
        <v>23212</v>
      </c>
      <c r="S119" s="227" t="s">
        <v>747</v>
      </c>
      <c r="T119" s="44"/>
      <c r="U119" s="44"/>
      <c r="V119" s="73"/>
      <c r="W119" s="23"/>
      <c r="X119" s="35"/>
      <c r="Y119" s="23"/>
      <c r="Z119" s="23"/>
      <c r="AA119" s="23"/>
      <c r="AB119" s="23"/>
      <c r="AC119" s="23"/>
      <c r="AD119" s="36"/>
    </row>
    <row r="120" spans="1:30" ht="15" customHeight="1" x14ac:dyDescent="0.25">
      <c r="A120" s="43" t="s">
        <v>0</v>
      </c>
      <c r="B120" s="44" t="s">
        <v>1</v>
      </c>
      <c r="C120" s="44" t="s">
        <v>642</v>
      </c>
      <c r="D120" s="44"/>
      <c r="E120" s="45">
        <v>100</v>
      </c>
      <c r="F120" s="19">
        <v>34.81</v>
      </c>
      <c r="G120" s="19">
        <f t="shared" si="3"/>
        <v>34.81</v>
      </c>
      <c r="H120" s="215" t="s">
        <v>733</v>
      </c>
      <c r="I120" s="45">
        <v>401000000</v>
      </c>
      <c r="J120" s="44" t="s">
        <v>76</v>
      </c>
      <c r="K120" s="44" t="s">
        <v>76</v>
      </c>
      <c r="L120" s="44" t="s">
        <v>178</v>
      </c>
      <c r="M120" s="44" t="s">
        <v>164</v>
      </c>
      <c r="N120" s="44" t="s">
        <v>38</v>
      </c>
      <c r="O120" s="45">
        <v>231</v>
      </c>
      <c r="P120" s="45">
        <v>2312</v>
      </c>
      <c r="Q120" s="44" t="s">
        <v>646</v>
      </c>
      <c r="R120" s="45">
        <v>23212</v>
      </c>
      <c r="S120" s="227" t="s">
        <v>747</v>
      </c>
      <c r="T120" s="44"/>
      <c r="U120" s="44"/>
      <c r="V120" s="73"/>
      <c r="W120" s="23"/>
      <c r="X120" s="35"/>
      <c r="Y120" s="23"/>
      <c r="Z120" s="23"/>
      <c r="AA120" s="23"/>
      <c r="AB120" s="23"/>
      <c r="AC120" s="23"/>
      <c r="AD120" s="36"/>
    </row>
    <row r="121" spans="1:30" ht="15" customHeight="1" x14ac:dyDescent="0.25">
      <c r="A121" s="43" t="s">
        <v>0</v>
      </c>
      <c r="B121" s="44" t="s">
        <v>1</v>
      </c>
      <c r="C121" s="44" t="s">
        <v>643</v>
      </c>
      <c r="D121" s="44"/>
      <c r="E121" s="45">
        <v>100</v>
      </c>
      <c r="F121" s="19">
        <v>34.81</v>
      </c>
      <c r="G121" s="19">
        <f t="shared" si="3"/>
        <v>34.81</v>
      </c>
      <c r="H121" s="215" t="s">
        <v>733</v>
      </c>
      <c r="I121" s="45">
        <v>401000000</v>
      </c>
      <c r="J121" s="44" t="s">
        <v>76</v>
      </c>
      <c r="K121" s="44" t="s">
        <v>76</v>
      </c>
      <c r="L121" s="44" t="s">
        <v>178</v>
      </c>
      <c r="M121" s="44" t="s">
        <v>164</v>
      </c>
      <c r="N121" s="44" t="s">
        <v>38</v>
      </c>
      <c r="O121" s="45">
        <v>231</v>
      </c>
      <c r="P121" s="45">
        <v>2312</v>
      </c>
      <c r="Q121" s="44" t="s">
        <v>646</v>
      </c>
      <c r="R121" s="45">
        <v>23212</v>
      </c>
      <c r="S121" s="227" t="s">
        <v>747</v>
      </c>
      <c r="T121" s="44"/>
      <c r="U121" s="44"/>
      <c r="V121" s="73"/>
      <c r="W121" s="23"/>
      <c r="X121" s="35"/>
      <c r="Y121" s="23"/>
      <c r="Z121" s="23"/>
      <c r="AA121" s="23"/>
      <c r="AB121" s="23"/>
      <c r="AC121" s="23"/>
      <c r="AD121" s="36"/>
    </row>
    <row r="122" spans="1:30" ht="15" customHeight="1" x14ac:dyDescent="0.25">
      <c r="A122" s="43" t="s">
        <v>0</v>
      </c>
      <c r="B122" s="44" t="s">
        <v>1</v>
      </c>
      <c r="C122" s="44" t="s">
        <v>644</v>
      </c>
      <c r="D122" s="44"/>
      <c r="E122" s="45">
        <v>100</v>
      </c>
      <c r="F122" s="19">
        <v>34.81</v>
      </c>
      <c r="G122" s="19">
        <f t="shared" si="3"/>
        <v>34.81</v>
      </c>
      <c r="H122" s="215" t="s">
        <v>733</v>
      </c>
      <c r="I122" s="45">
        <v>401000000</v>
      </c>
      <c r="J122" s="44" t="s">
        <v>76</v>
      </c>
      <c r="K122" s="44" t="s">
        <v>76</v>
      </c>
      <c r="L122" s="44" t="s">
        <v>178</v>
      </c>
      <c r="M122" s="44" t="s">
        <v>164</v>
      </c>
      <c r="N122" s="44" t="s">
        <v>38</v>
      </c>
      <c r="O122" s="45">
        <v>231</v>
      </c>
      <c r="P122" s="45">
        <v>2312</v>
      </c>
      <c r="Q122" s="44" t="s">
        <v>646</v>
      </c>
      <c r="R122" s="45">
        <v>23212</v>
      </c>
      <c r="S122" s="227" t="s">
        <v>747</v>
      </c>
      <c r="T122" s="44"/>
      <c r="U122" s="44"/>
      <c r="V122" s="73"/>
      <c r="W122" s="23"/>
      <c r="X122" s="35"/>
      <c r="Y122" s="23"/>
      <c r="Z122" s="23"/>
      <c r="AA122" s="23"/>
      <c r="AB122" s="23"/>
      <c r="AC122" s="23"/>
      <c r="AD122" s="36"/>
    </row>
    <row r="123" spans="1:30" ht="15" customHeight="1" x14ac:dyDescent="0.25">
      <c r="A123" s="43" t="s">
        <v>0</v>
      </c>
      <c r="B123" s="44" t="s">
        <v>1</v>
      </c>
      <c r="C123" s="44" t="s">
        <v>142</v>
      </c>
      <c r="D123" s="44"/>
      <c r="E123" s="45">
        <v>100</v>
      </c>
      <c r="F123" s="22">
        <v>13.57</v>
      </c>
      <c r="G123" s="19">
        <f t="shared" si="3"/>
        <v>13.57</v>
      </c>
      <c r="H123" s="215" t="s">
        <v>733</v>
      </c>
      <c r="I123" s="45">
        <v>401000000</v>
      </c>
      <c r="J123" s="44" t="s">
        <v>76</v>
      </c>
      <c r="K123" s="44" t="s">
        <v>76</v>
      </c>
      <c r="L123" s="44" t="s">
        <v>178</v>
      </c>
      <c r="M123" s="44" t="s">
        <v>43</v>
      </c>
      <c r="N123" s="44" t="s">
        <v>44</v>
      </c>
      <c r="O123" s="45">
        <v>411</v>
      </c>
      <c r="P123" s="45">
        <v>4110</v>
      </c>
      <c r="Q123" s="44" t="s">
        <v>649</v>
      </c>
      <c r="R123" s="45">
        <v>41112</v>
      </c>
      <c r="S123" s="44" t="s">
        <v>736</v>
      </c>
      <c r="T123" s="44"/>
      <c r="U123" s="44"/>
      <c r="V123" s="73"/>
      <c r="W123" s="23"/>
      <c r="X123" s="35"/>
      <c r="Y123" s="23"/>
      <c r="Z123" s="23"/>
      <c r="AA123" s="23"/>
      <c r="AB123" s="23"/>
      <c r="AC123" s="23"/>
      <c r="AD123" s="36"/>
    </row>
    <row r="124" spans="1:30" ht="15" customHeight="1" x14ac:dyDescent="0.25">
      <c r="A124" s="43" t="s">
        <v>591</v>
      </c>
      <c r="B124" s="44" t="s">
        <v>1</v>
      </c>
      <c r="C124" s="44" t="s">
        <v>639</v>
      </c>
      <c r="D124" s="44"/>
      <c r="E124" s="45">
        <v>100</v>
      </c>
      <c r="F124" s="22">
        <v>13.57</v>
      </c>
      <c r="G124" s="19">
        <f t="shared" si="3"/>
        <v>13.57</v>
      </c>
      <c r="H124" s="215" t="s">
        <v>733</v>
      </c>
      <c r="I124" s="45">
        <v>401000000</v>
      </c>
      <c r="J124" s="44" t="s">
        <v>76</v>
      </c>
      <c r="K124" s="44" t="s">
        <v>76</v>
      </c>
      <c r="L124" s="44" t="s">
        <v>178</v>
      </c>
      <c r="M124" s="44" t="s">
        <v>43</v>
      </c>
      <c r="N124" s="44" t="s">
        <v>44</v>
      </c>
      <c r="O124" s="45">
        <v>411</v>
      </c>
      <c r="P124" s="45">
        <v>4110</v>
      </c>
      <c r="Q124" s="44" t="s">
        <v>649</v>
      </c>
      <c r="R124" s="45">
        <v>41112</v>
      </c>
      <c r="S124" s="44" t="s">
        <v>736</v>
      </c>
      <c r="T124" s="44"/>
      <c r="U124" s="44"/>
      <c r="V124" s="73"/>
      <c r="W124" s="23"/>
      <c r="X124" s="35"/>
      <c r="Y124" s="23"/>
      <c r="Z124" s="23"/>
      <c r="AA124" s="23"/>
      <c r="AB124" s="23"/>
      <c r="AC124" s="23"/>
      <c r="AD124" s="36"/>
    </row>
    <row r="125" spans="1:30" ht="15" customHeight="1" x14ac:dyDescent="0.25">
      <c r="A125" s="43" t="s">
        <v>0</v>
      </c>
      <c r="B125" s="44" t="s">
        <v>1</v>
      </c>
      <c r="C125" s="44" t="s">
        <v>634</v>
      </c>
      <c r="D125" s="44"/>
      <c r="E125" s="45">
        <v>100</v>
      </c>
      <c r="F125" s="27">
        <v>13.57</v>
      </c>
      <c r="G125" s="19">
        <f t="shared" si="3"/>
        <v>13.57</v>
      </c>
      <c r="H125" s="215" t="s">
        <v>733</v>
      </c>
      <c r="I125" s="45">
        <v>401000000</v>
      </c>
      <c r="J125" s="44" t="s">
        <v>76</v>
      </c>
      <c r="K125" s="44" t="s">
        <v>76</v>
      </c>
      <c r="L125" s="44" t="s">
        <v>178</v>
      </c>
      <c r="M125" s="44" t="s">
        <v>258</v>
      </c>
      <c r="N125" s="44" t="s">
        <v>44</v>
      </c>
      <c r="O125" s="45">
        <v>421</v>
      </c>
      <c r="P125" s="45">
        <v>4212</v>
      </c>
      <c r="Q125" s="44" t="s">
        <v>650</v>
      </c>
      <c r="R125" s="45">
        <v>42112</v>
      </c>
      <c r="S125" s="44" t="s">
        <v>737</v>
      </c>
      <c r="T125" s="44"/>
      <c r="U125" s="44"/>
      <c r="V125" s="73"/>
      <c r="W125" s="23"/>
      <c r="X125" s="35"/>
      <c r="Y125" s="23"/>
      <c r="Z125" s="23"/>
      <c r="AA125" s="23"/>
      <c r="AB125" s="23"/>
      <c r="AC125" s="23"/>
      <c r="AD125" s="36"/>
    </row>
    <row r="126" spans="1:30" ht="15" customHeight="1" x14ac:dyDescent="0.25">
      <c r="A126" s="43" t="s">
        <v>0</v>
      </c>
      <c r="B126" s="44" t="s">
        <v>1</v>
      </c>
      <c r="C126" s="44" t="s">
        <v>634</v>
      </c>
      <c r="D126" s="44"/>
      <c r="E126" s="45">
        <v>100</v>
      </c>
      <c r="F126" s="27">
        <v>27.73</v>
      </c>
      <c r="G126" s="19">
        <f t="shared" si="3"/>
        <v>27.73</v>
      </c>
      <c r="H126" s="215" t="s">
        <v>733</v>
      </c>
      <c r="I126" s="45">
        <v>401000000</v>
      </c>
      <c r="J126" s="44" t="s">
        <v>76</v>
      </c>
      <c r="K126" s="44" t="s">
        <v>76</v>
      </c>
      <c r="L126" s="44" t="s">
        <v>178</v>
      </c>
      <c r="M126" s="44" t="s">
        <v>258</v>
      </c>
      <c r="N126" s="44" t="s">
        <v>44</v>
      </c>
      <c r="O126" s="45">
        <v>421</v>
      </c>
      <c r="P126" s="45">
        <v>4212</v>
      </c>
      <c r="Q126" s="44" t="s">
        <v>650</v>
      </c>
      <c r="R126" s="45">
        <v>42112</v>
      </c>
      <c r="S126" s="44" t="s">
        <v>737</v>
      </c>
      <c r="T126" s="44"/>
      <c r="U126" s="44"/>
      <c r="V126" s="73"/>
      <c r="W126" s="23"/>
      <c r="X126" s="35"/>
      <c r="Y126" s="23"/>
      <c r="Z126" s="23"/>
      <c r="AA126" s="23"/>
      <c r="AB126" s="23"/>
      <c r="AC126" s="23"/>
      <c r="AD126" s="36"/>
    </row>
    <row r="127" spans="1:30" ht="15" customHeight="1" x14ac:dyDescent="0.25">
      <c r="A127" s="43" t="s">
        <v>0</v>
      </c>
      <c r="B127" s="44" t="s">
        <v>1</v>
      </c>
      <c r="C127" s="44" t="s">
        <v>642</v>
      </c>
      <c r="D127" s="44"/>
      <c r="E127" s="45">
        <v>100</v>
      </c>
      <c r="F127" s="27">
        <v>13.57</v>
      </c>
      <c r="G127" s="19">
        <f t="shared" si="3"/>
        <v>13.57</v>
      </c>
      <c r="H127" s="215" t="s">
        <v>733</v>
      </c>
      <c r="I127" s="45">
        <v>401000000</v>
      </c>
      <c r="J127" s="44" t="s">
        <v>76</v>
      </c>
      <c r="K127" s="44" t="s">
        <v>76</v>
      </c>
      <c r="L127" s="44" t="s">
        <v>178</v>
      </c>
      <c r="M127" s="44" t="s">
        <v>258</v>
      </c>
      <c r="N127" s="44" t="s">
        <v>44</v>
      </c>
      <c r="O127" s="45">
        <v>421</v>
      </c>
      <c r="P127" s="45">
        <v>4212</v>
      </c>
      <c r="Q127" s="44" t="s">
        <v>650</v>
      </c>
      <c r="R127" s="45">
        <v>42112</v>
      </c>
      <c r="S127" s="44" t="s">
        <v>737</v>
      </c>
      <c r="T127" s="44"/>
      <c r="U127" s="44"/>
      <c r="V127" s="73"/>
      <c r="W127" s="23"/>
      <c r="X127" s="35"/>
      <c r="Y127" s="23"/>
      <c r="Z127" s="23"/>
      <c r="AA127" s="23"/>
      <c r="AB127" s="23"/>
      <c r="AC127" s="23"/>
      <c r="AD127" s="36"/>
    </row>
    <row r="128" spans="1:30" ht="15" customHeight="1" x14ac:dyDescent="0.25">
      <c r="A128" s="43" t="s">
        <v>0</v>
      </c>
      <c r="B128" s="44" t="s">
        <v>1</v>
      </c>
      <c r="C128" s="44" t="s">
        <v>642</v>
      </c>
      <c r="D128" s="44"/>
      <c r="E128" s="45">
        <v>100</v>
      </c>
      <c r="F128" s="27">
        <v>13.57</v>
      </c>
      <c r="G128" s="19">
        <f t="shared" si="3"/>
        <v>13.57</v>
      </c>
      <c r="H128" s="215" t="s">
        <v>733</v>
      </c>
      <c r="I128" s="45">
        <v>401000000</v>
      </c>
      <c r="J128" s="44" t="s">
        <v>76</v>
      </c>
      <c r="K128" s="44" t="s">
        <v>76</v>
      </c>
      <c r="L128" s="44" t="s">
        <v>178</v>
      </c>
      <c r="M128" s="44" t="s">
        <v>258</v>
      </c>
      <c r="N128" s="44" t="s">
        <v>44</v>
      </c>
      <c r="O128" s="45">
        <v>421</v>
      </c>
      <c r="P128" s="45">
        <v>4212</v>
      </c>
      <c r="Q128" s="44" t="s">
        <v>650</v>
      </c>
      <c r="R128" s="45">
        <v>42112</v>
      </c>
      <c r="S128" s="44" t="s">
        <v>737</v>
      </c>
      <c r="T128" s="44"/>
      <c r="U128" s="44"/>
      <c r="V128" s="73"/>
      <c r="W128" s="23"/>
      <c r="X128" s="35"/>
      <c r="Y128" s="23"/>
      <c r="Z128" s="23"/>
      <c r="AA128" s="23"/>
      <c r="AB128" s="23"/>
      <c r="AC128" s="23"/>
      <c r="AD128" s="36"/>
    </row>
    <row r="129" spans="1:30" ht="15" customHeight="1" x14ac:dyDescent="0.25">
      <c r="A129" s="43" t="s">
        <v>0</v>
      </c>
      <c r="B129" s="44" t="s">
        <v>1</v>
      </c>
      <c r="C129" s="44" t="s">
        <v>642</v>
      </c>
      <c r="D129" s="44"/>
      <c r="E129" s="45">
        <v>100</v>
      </c>
      <c r="F129" s="27">
        <v>13.57</v>
      </c>
      <c r="G129" s="19">
        <f t="shared" si="3"/>
        <v>13.57</v>
      </c>
      <c r="H129" s="215" t="s">
        <v>733</v>
      </c>
      <c r="I129" s="45">
        <v>401000000</v>
      </c>
      <c r="J129" s="44" t="s">
        <v>76</v>
      </c>
      <c r="K129" s="44" t="s">
        <v>76</v>
      </c>
      <c r="L129" s="44" t="s">
        <v>178</v>
      </c>
      <c r="M129" s="44" t="s">
        <v>258</v>
      </c>
      <c r="N129" s="44" t="s">
        <v>44</v>
      </c>
      <c r="O129" s="45">
        <v>421</v>
      </c>
      <c r="P129" s="45">
        <v>4212</v>
      </c>
      <c r="Q129" s="44" t="s">
        <v>650</v>
      </c>
      <c r="R129" s="45">
        <v>42112</v>
      </c>
      <c r="S129" s="44" t="s">
        <v>737</v>
      </c>
      <c r="T129" s="44"/>
      <c r="U129" s="44"/>
      <c r="V129" s="73"/>
      <c r="W129" s="23"/>
      <c r="X129" s="35"/>
      <c r="Y129" s="23"/>
      <c r="Z129" s="23"/>
      <c r="AA129" s="23"/>
      <c r="AB129" s="23"/>
      <c r="AC129" s="23"/>
      <c r="AD129" s="36"/>
    </row>
    <row r="130" spans="1:30" ht="15" customHeight="1" x14ac:dyDescent="0.25">
      <c r="A130" s="43" t="s">
        <v>0</v>
      </c>
      <c r="B130" s="44" t="s">
        <v>1</v>
      </c>
      <c r="C130" s="44" t="s">
        <v>642</v>
      </c>
      <c r="D130" s="44"/>
      <c r="E130" s="45">
        <v>100</v>
      </c>
      <c r="F130" s="27">
        <v>20.65</v>
      </c>
      <c r="G130" s="19">
        <f t="shared" ref="G130:G140" si="4">F130</f>
        <v>20.65</v>
      </c>
      <c r="H130" s="215" t="s">
        <v>733</v>
      </c>
      <c r="I130" s="45">
        <v>401000000</v>
      </c>
      <c r="J130" s="44" t="s">
        <v>76</v>
      </c>
      <c r="K130" s="44" t="s">
        <v>76</v>
      </c>
      <c r="L130" s="44" t="s">
        <v>178</v>
      </c>
      <c r="M130" s="44" t="s">
        <v>258</v>
      </c>
      <c r="N130" s="44" t="s">
        <v>44</v>
      </c>
      <c r="O130" s="45">
        <v>421</v>
      </c>
      <c r="P130" s="45">
        <v>4212</v>
      </c>
      <c r="Q130" s="44" t="s">
        <v>650</v>
      </c>
      <c r="R130" s="45">
        <v>42112</v>
      </c>
      <c r="S130" s="44" t="s">
        <v>737</v>
      </c>
      <c r="T130" s="44"/>
      <c r="U130" s="44"/>
      <c r="V130" s="73"/>
      <c r="W130" s="23"/>
      <c r="X130" s="35"/>
      <c r="Y130" s="23"/>
      <c r="Z130" s="23"/>
      <c r="AA130" s="23"/>
      <c r="AB130" s="23"/>
      <c r="AC130" s="23"/>
      <c r="AD130" s="36"/>
    </row>
    <row r="131" spans="1:30" ht="15" customHeight="1" x14ac:dyDescent="0.25">
      <c r="A131" s="43" t="s">
        <v>0</v>
      </c>
      <c r="B131" s="44" t="s">
        <v>1</v>
      </c>
      <c r="C131" s="44" t="s">
        <v>643</v>
      </c>
      <c r="D131" s="44"/>
      <c r="E131" s="45">
        <v>100</v>
      </c>
      <c r="F131" s="27">
        <v>13.57</v>
      </c>
      <c r="G131" s="19">
        <f t="shared" si="4"/>
        <v>13.57</v>
      </c>
      <c r="H131" s="215" t="s">
        <v>733</v>
      </c>
      <c r="I131" s="45">
        <v>401000000</v>
      </c>
      <c r="J131" s="44" t="s">
        <v>76</v>
      </c>
      <c r="K131" s="44" t="s">
        <v>76</v>
      </c>
      <c r="L131" s="44" t="s">
        <v>178</v>
      </c>
      <c r="M131" s="44" t="s">
        <v>258</v>
      </c>
      <c r="N131" s="44" t="s">
        <v>44</v>
      </c>
      <c r="O131" s="45">
        <v>421</v>
      </c>
      <c r="P131" s="45">
        <v>4212</v>
      </c>
      <c r="Q131" s="44" t="s">
        <v>650</v>
      </c>
      <c r="R131" s="45">
        <v>42112</v>
      </c>
      <c r="S131" s="44" t="s">
        <v>737</v>
      </c>
      <c r="T131" s="44"/>
      <c r="U131" s="44"/>
      <c r="V131" s="73"/>
      <c r="W131" s="23"/>
      <c r="X131" s="35"/>
      <c r="Y131" s="23"/>
      <c r="Z131" s="23"/>
      <c r="AA131" s="23"/>
      <c r="AB131" s="23"/>
      <c r="AC131" s="23"/>
      <c r="AD131" s="36"/>
    </row>
    <row r="132" spans="1:30" ht="15" customHeight="1" x14ac:dyDescent="0.25">
      <c r="A132" s="43" t="s">
        <v>0</v>
      </c>
      <c r="B132" s="44" t="s">
        <v>1</v>
      </c>
      <c r="C132" s="44" t="s">
        <v>643</v>
      </c>
      <c r="D132" s="44"/>
      <c r="E132" s="45">
        <v>100</v>
      </c>
      <c r="F132" s="27">
        <v>13.57</v>
      </c>
      <c r="G132" s="19">
        <f t="shared" si="4"/>
        <v>13.57</v>
      </c>
      <c r="H132" s="215" t="s">
        <v>733</v>
      </c>
      <c r="I132" s="45">
        <v>401000000</v>
      </c>
      <c r="J132" s="44" t="s">
        <v>76</v>
      </c>
      <c r="K132" s="44" t="s">
        <v>76</v>
      </c>
      <c r="L132" s="44" t="s">
        <v>178</v>
      </c>
      <c r="M132" s="44" t="s">
        <v>258</v>
      </c>
      <c r="N132" s="44" t="s">
        <v>44</v>
      </c>
      <c r="O132" s="45">
        <v>421</v>
      </c>
      <c r="P132" s="45">
        <v>4212</v>
      </c>
      <c r="Q132" s="44" t="s">
        <v>650</v>
      </c>
      <c r="R132" s="45">
        <v>42112</v>
      </c>
      <c r="S132" s="44" t="s">
        <v>737</v>
      </c>
      <c r="T132" s="44"/>
      <c r="U132" s="44"/>
      <c r="V132" s="73"/>
      <c r="W132" s="23"/>
      <c r="X132" s="35"/>
      <c r="Y132" s="23"/>
      <c r="Z132" s="23"/>
      <c r="AA132" s="23"/>
      <c r="AB132" s="23"/>
      <c r="AC132" s="23"/>
      <c r="AD132" s="36"/>
    </row>
    <row r="133" spans="1:30" ht="15" customHeight="1" x14ac:dyDescent="0.25">
      <c r="A133" s="43" t="s">
        <v>0</v>
      </c>
      <c r="B133" s="44" t="s">
        <v>1</v>
      </c>
      <c r="C133" s="44" t="s">
        <v>643</v>
      </c>
      <c r="D133" s="44"/>
      <c r="E133" s="45">
        <v>100</v>
      </c>
      <c r="F133" s="27">
        <v>13.57</v>
      </c>
      <c r="G133" s="19">
        <f t="shared" si="4"/>
        <v>13.57</v>
      </c>
      <c r="H133" s="215" t="s">
        <v>733</v>
      </c>
      <c r="I133" s="45">
        <v>401000000</v>
      </c>
      <c r="J133" s="44" t="s">
        <v>76</v>
      </c>
      <c r="K133" s="44" t="s">
        <v>76</v>
      </c>
      <c r="L133" s="44" t="s">
        <v>178</v>
      </c>
      <c r="M133" s="44" t="s">
        <v>258</v>
      </c>
      <c r="N133" s="44" t="s">
        <v>44</v>
      </c>
      <c r="O133" s="45">
        <v>421</v>
      </c>
      <c r="P133" s="45">
        <v>4212</v>
      </c>
      <c r="Q133" s="44" t="s">
        <v>650</v>
      </c>
      <c r="R133" s="45">
        <v>42112</v>
      </c>
      <c r="S133" s="44" t="s">
        <v>737</v>
      </c>
      <c r="T133" s="44"/>
      <c r="U133" s="44"/>
      <c r="V133" s="73"/>
      <c r="W133" s="23"/>
      <c r="X133" s="35"/>
      <c r="Y133" s="23"/>
      <c r="Z133" s="23"/>
      <c r="AA133" s="23"/>
      <c r="AB133" s="23"/>
      <c r="AC133" s="23"/>
      <c r="AD133" s="36"/>
    </row>
    <row r="134" spans="1:30" ht="15" customHeight="1" x14ac:dyDescent="0.25">
      <c r="A134" s="43" t="s">
        <v>0</v>
      </c>
      <c r="B134" s="44" t="s">
        <v>1</v>
      </c>
      <c r="C134" s="44" t="s">
        <v>643</v>
      </c>
      <c r="D134" s="44"/>
      <c r="E134" s="45">
        <v>100</v>
      </c>
      <c r="F134" s="27">
        <v>20.65</v>
      </c>
      <c r="G134" s="19">
        <f t="shared" si="4"/>
        <v>20.65</v>
      </c>
      <c r="H134" s="215" t="s">
        <v>733</v>
      </c>
      <c r="I134" s="45">
        <v>401000000</v>
      </c>
      <c r="J134" s="44" t="s">
        <v>76</v>
      </c>
      <c r="K134" s="44" t="s">
        <v>76</v>
      </c>
      <c r="L134" s="44" t="s">
        <v>178</v>
      </c>
      <c r="M134" s="44" t="s">
        <v>258</v>
      </c>
      <c r="N134" s="44" t="s">
        <v>44</v>
      </c>
      <c r="O134" s="45">
        <v>421</v>
      </c>
      <c r="P134" s="45">
        <v>4212</v>
      </c>
      <c r="Q134" s="44" t="s">
        <v>650</v>
      </c>
      <c r="R134" s="45">
        <v>42112</v>
      </c>
      <c r="S134" s="44" t="s">
        <v>737</v>
      </c>
      <c r="T134" s="44"/>
      <c r="U134" s="44"/>
      <c r="V134" s="73"/>
      <c r="W134" s="23"/>
      <c r="X134" s="35"/>
      <c r="Y134" s="23"/>
      <c r="Z134" s="23"/>
      <c r="AA134" s="23"/>
      <c r="AB134" s="23"/>
      <c r="AC134" s="23"/>
      <c r="AD134" s="36"/>
    </row>
    <row r="135" spans="1:30" ht="15" customHeight="1" x14ac:dyDescent="0.25">
      <c r="A135" s="43" t="s">
        <v>0</v>
      </c>
      <c r="B135" s="44" t="s">
        <v>1</v>
      </c>
      <c r="C135" s="44" t="s">
        <v>643</v>
      </c>
      <c r="D135" s="44"/>
      <c r="E135" s="45">
        <v>100</v>
      </c>
      <c r="F135" s="27">
        <v>27.73</v>
      </c>
      <c r="G135" s="19">
        <f t="shared" si="4"/>
        <v>27.73</v>
      </c>
      <c r="H135" s="215" t="s">
        <v>733</v>
      </c>
      <c r="I135" s="45">
        <v>401000000</v>
      </c>
      <c r="J135" s="44" t="s">
        <v>76</v>
      </c>
      <c r="K135" s="44" t="s">
        <v>76</v>
      </c>
      <c r="L135" s="44" t="s">
        <v>178</v>
      </c>
      <c r="M135" s="44" t="s">
        <v>258</v>
      </c>
      <c r="N135" s="44" t="s">
        <v>44</v>
      </c>
      <c r="O135" s="45">
        <v>421</v>
      </c>
      <c r="P135" s="45">
        <v>4212</v>
      </c>
      <c r="Q135" s="44" t="s">
        <v>650</v>
      </c>
      <c r="R135" s="45">
        <v>42112</v>
      </c>
      <c r="S135" s="44" t="s">
        <v>737</v>
      </c>
      <c r="T135" s="44"/>
      <c r="U135" s="44"/>
      <c r="V135" s="73"/>
      <c r="W135" s="23"/>
      <c r="X135" s="35"/>
      <c r="Y135" s="23"/>
      <c r="Z135" s="23"/>
      <c r="AA135" s="23"/>
      <c r="AB135" s="23"/>
      <c r="AC135" s="23"/>
      <c r="AD135" s="36"/>
    </row>
    <row r="136" spans="1:30" ht="15" customHeight="1" x14ac:dyDescent="0.25">
      <c r="A136" s="43" t="s">
        <v>0</v>
      </c>
      <c r="B136" s="44" t="s">
        <v>1</v>
      </c>
      <c r="C136" s="44" t="s">
        <v>643</v>
      </c>
      <c r="D136" s="44"/>
      <c r="E136" s="45">
        <v>100</v>
      </c>
      <c r="F136" s="27">
        <v>27.73</v>
      </c>
      <c r="G136" s="19">
        <f t="shared" si="4"/>
        <v>27.73</v>
      </c>
      <c r="H136" s="215" t="s">
        <v>733</v>
      </c>
      <c r="I136" s="45">
        <v>401000000</v>
      </c>
      <c r="J136" s="44" t="s">
        <v>76</v>
      </c>
      <c r="K136" s="44" t="s">
        <v>76</v>
      </c>
      <c r="L136" s="44" t="s">
        <v>178</v>
      </c>
      <c r="M136" s="44" t="s">
        <v>258</v>
      </c>
      <c r="N136" s="44" t="s">
        <v>44</v>
      </c>
      <c r="O136" s="45">
        <v>421</v>
      </c>
      <c r="P136" s="45">
        <v>4212</v>
      </c>
      <c r="Q136" s="44" t="s">
        <v>650</v>
      </c>
      <c r="R136" s="45">
        <v>42112</v>
      </c>
      <c r="S136" s="44" t="s">
        <v>737</v>
      </c>
      <c r="T136" s="44"/>
      <c r="U136" s="44"/>
      <c r="V136" s="73"/>
      <c r="W136" s="23"/>
      <c r="X136" s="35"/>
      <c r="Y136" s="23"/>
      <c r="Z136" s="23"/>
      <c r="AA136" s="23"/>
      <c r="AB136" s="23"/>
      <c r="AC136" s="23"/>
      <c r="AD136" s="36"/>
    </row>
    <row r="137" spans="1:30" ht="15" customHeight="1" x14ac:dyDescent="0.25">
      <c r="A137" s="43" t="s">
        <v>0</v>
      </c>
      <c r="B137" s="44" t="s">
        <v>1</v>
      </c>
      <c r="C137" s="44" t="s">
        <v>644</v>
      </c>
      <c r="D137" s="44"/>
      <c r="E137" s="45">
        <v>100</v>
      </c>
      <c r="F137" s="27">
        <v>13.57</v>
      </c>
      <c r="G137" s="19">
        <f t="shared" si="4"/>
        <v>13.57</v>
      </c>
      <c r="H137" s="215" t="s">
        <v>733</v>
      </c>
      <c r="I137" s="45">
        <v>401000000</v>
      </c>
      <c r="J137" s="44" t="s">
        <v>76</v>
      </c>
      <c r="K137" s="44" t="s">
        <v>76</v>
      </c>
      <c r="L137" s="44" t="s">
        <v>178</v>
      </c>
      <c r="M137" s="44" t="s">
        <v>258</v>
      </c>
      <c r="N137" s="44" t="s">
        <v>44</v>
      </c>
      <c r="O137" s="45">
        <v>421</v>
      </c>
      <c r="P137" s="45">
        <v>4212</v>
      </c>
      <c r="Q137" s="44" t="s">
        <v>650</v>
      </c>
      <c r="R137" s="45">
        <v>42112</v>
      </c>
      <c r="S137" s="44" t="s">
        <v>737</v>
      </c>
      <c r="T137" s="44"/>
      <c r="U137" s="44"/>
      <c r="V137" s="73"/>
      <c r="W137" s="23"/>
      <c r="X137" s="35"/>
      <c r="Y137" s="23"/>
      <c r="Z137" s="23"/>
      <c r="AA137" s="23"/>
      <c r="AB137" s="23"/>
      <c r="AC137" s="23"/>
      <c r="AD137" s="36"/>
    </row>
    <row r="138" spans="1:30" ht="15" customHeight="1" x14ac:dyDescent="0.25">
      <c r="A138" s="43" t="s">
        <v>0</v>
      </c>
      <c r="B138" s="44" t="s">
        <v>1</v>
      </c>
      <c r="C138" s="44" t="s">
        <v>644</v>
      </c>
      <c r="D138" s="44"/>
      <c r="E138" s="45">
        <v>100</v>
      </c>
      <c r="F138" s="27">
        <v>13.57</v>
      </c>
      <c r="G138" s="19">
        <f t="shared" si="4"/>
        <v>13.57</v>
      </c>
      <c r="H138" s="215" t="s">
        <v>733</v>
      </c>
      <c r="I138" s="45">
        <v>401000000</v>
      </c>
      <c r="J138" s="44" t="s">
        <v>76</v>
      </c>
      <c r="K138" s="44" t="s">
        <v>76</v>
      </c>
      <c r="L138" s="44" t="s">
        <v>178</v>
      </c>
      <c r="M138" s="44" t="s">
        <v>258</v>
      </c>
      <c r="N138" s="44" t="s">
        <v>44</v>
      </c>
      <c r="O138" s="45">
        <v>421</v>
      </c>
      <c r="P138" s="45">
        <v>4212</v>
      </c>
      <c r="Q138" s="44" t="s">
        <v>650</v>
      </c>
      <c r="R138" s="45">
        <v>42112</v>
      </c>
      <c r="S138" s="44" t="s">
        <v>737</v>
      </c>
      <c r="T138" s="44"/>
      <c r="U138" s="44"/>
      <c r="V138" s="73"/>
      <c r="W138" s="23"/>
      <c r="X138" s="35"/>
      <c r="Y138" s="23"/>
      <c r="Z138" s="23"/>
      <c r="AA138" s="23"/>
      <c r="AB138" s="23"/>
      <c r="AC138" s="23"/>
      <c r="AD138" s="36"/>
    </row>
    <row r="139" spans="1:30" ht="15" customHeight="1" x14ac:dyDescent="0.25">
      <c r="A139" s="43" t="s">
        <v>0</v>
      </c>
      <c r="B139" s="44" t="s">
        <v>1</v>
      </c>
      <c r="C139" s="44" t="s">
        <v>644</v>
      </c>
      <c r="D139" s="44"/>
      <c r="E139" s="45">
        <v>100</v>
      </c>
      <c r="F139" s="27">
        <v>13.57</v>
      </c>
      <c r="G139" s="19">
        <f t="shared" si="4"/>
        <v>13.57</v>
      </c>
      <c r="H139" s="215" t="s">
        <v>733</v>
      </c>
      <c r="I139" s="45">
        <v>401000000</v>
      </c>
      <c r="J139" s="44" t="s">
        <v>76</v>
      </c>
      <c r="K139" s="44" t="s">
        <v>76</v>
      </c>
      <c r="L139" s="44" t="s">
        <v>178</v>
      </c>
      <c r="M139" s="44" t="s">
        <v>258</v>
      </c>
      <c r="N139" s="44" t="s">
        <v>44</v>
      </c>
      <c r="O139" s="45">
        <v>421</v>
      </c>
      <c r="P139" s="45">
        <v>4212</v>
      </c>
      <c r="Q139" s="44" t="s">
        <v>650</v>
      </c>
      <c r="R139" s="45">
        <v>42112</v>
      </c>
      <c r="S139" s="44" t="s">
        <v>737</v>
      </c>
      <c r="T139" s="44"/>
      <c r="U139" s="44"/>
      <c r="V139" s="73"/>
      <c r="W139" s="23"/>
      <c r="X139" s="35"/>
      <c r="Y139" s="23"/>
      <c r="Z139" s="23"/>
      <c r="AA139" s="23"/>
      <c r="AB139" s="23"/>
      <c r="AC139" s="23"/>
      <c r="AD139" s="36"/>
    </row>
    <row r="140" spans="1:30" ht="15" customHeight="1" x14ac:dyDescent="0.25">
      <c r="A140" s="296" t="s">
        <v>0</v>
      </c>
      <c r="B140" s="297" t="s">
        <v>1</v>
      </c>
      <c r="C140" s="297" t="s">
        <v>644</v>
      </c>
      <c r="D140" s="297"/>
      <c r="E140" s="298">
        <v>100</v>
      </c>
      <c r="F140" s="330">
        <v>20.65</v>
      </c>
      <c r="G140" s="20">
        <f t="shared" si="4"/>
        <v>20.65</v>
      </c>
      <c r="H140" s="216" t="s">
        <v>733</v>
      </c>
      <c r="I140" s="298">
        <v>401000000</v>
      </c>
      <c r="J140" s="297" t="s">
        <v>76</v>
      </c>
      <c r="K140" s="297" t="s">
        <v>76</v>
      </c>
      <c r="L140" s="297" t="s">
        <v>178</v>
      </c>
      <c r="M140" s="297" t="s">
        <v>258</v>
      </c>
      <c r="N140" s="297" t="s">
        <v>44</v>
      </c>
      <c r="O140" s="298">
        <v>421</v>
      </c>
      <c r="P140" s="298">
        <v>4212</v>
      </c>
      <c r="Q140" s="297" t="s">
        <v>650</v>
      </c>
      <c r="R140" s="298">
        <v>42112</v>
      </c>
      <c r="S140" s="297" t="s">
        <v>737</v>
      </c>
      <c r="T140" s="297"/>
      <c r="U140" s="297"/>
      <c r="V140" s="333"/>
      <c r="W140" s="23"/>
      <c r="X140" s="35"/>
      <c r="Y140" s="23"/>
      <c r="Z140" s="23"/>
      <c r="AA140" s="23"/>
      <c r="AB140" s="23"/>
      <c r="AC140" s="23"/>
      <c r="AD140" s="36"/>
    </row>
    <row r="141" spans="1:30" s="36" customFormat="1" ht="15" customHeight="1" x14ac:dyDescent="0.25">
      <c r="A141" s="130" t="s">
        <v>601</v>
      </c>
      <c r="B141" s="67"/>
      <c r="C141" s="67"/>
      <c r="D141" s="67"/>
      <c r="E141" s="312"/>
      <c r="F141" s="157">
        <f>SUM(F2:F140)</f>
        <v>2541.5300000000047</v>
      </c>
      <c r="G141" s="157"/>
      <c r="H141" s="315"/>
      <c r="I141" s="312"/>
      <c r="J141" s="67"/>
      <c r="K141" s="67"/>
      <c r="L141" s="67"/>
      <c r="M141" s="67"/>
      <c r="N141" s="67"/>
      <c r="O141" s="312"/>
      <c r="P141" s="312"/>
      <c r="Q141" s="67"/>
      <c r="R141" s="312"/>
      <c r="S141" s="67"/>
      <c r="T141" s="67"/>
      <c r="U141" s="67"/>
      <c r="V141" s="313"/>
      <c r="W141" s="94"/>
      <c r="Y141" s="94"/>
      <c r="Z141" s="94"/>
      <c r="AA141" s="94"/>
      <c r="AB141" s="94"/>
      <c r="AC141" s="94"/>
    </row>
    <row r="142" spans="1:30" ht="15" customHeight="1" x14ac:dyDescent="0.25">
      <c r="A142" s="142" t="s">
        <v>0</v>
      </c>
      <c r="B142" s="70" t="s">
        <v>1</v>
      </c>
      <c r="C142" s="70" t="s">
        <v>621</v>
      </c>
      <c r="D142" s="70"/>
      <c r="E142" s="69">
        <v>100</v>
      </c>
      <c r="F142" s="344">
        <v>42.6</v>
      </c>
      <c r="G142" s="18">
        <f t="shared" ref="G142:G173" si="5">F142</f>
        <v>42.6</v>
      </c>
      <c r="H142" s="214" t="s">
        <v>733</v>
      </c>
      <c r="I142" s="69">
        <v>401310000</v>
      </c>
      <c r="J142" s="70" t="s">
        <v>76</v>
      </c>
      <c r="K142" s="70" t="s">
        <v>77</v>
      </c>
      <c r="L142" s="70" t="s">
        <v>78</v>
      </c>
      <c r="M142" s="70" t="s">
        <v>654</v>
      </c>
      <c r="N142" s="70" t="s">
        <v>20</v>
      </c>
      <c r="O142" s="69">
        <v>143</v>
      </c>
      <c r="P142" s="69">
        <v>1430</v>
      </c>
      <c r="Q142" s="70" t="s">
        <v>655</v>
      </c>
      <c r="R142" s="69">
        <v>14111</v>
      </c>
      <c r="S142" s="70" t="s">
        <v>738</v>
      </c>
      <c r="T142" s="70"/>
      <c r="U142" s="70"/>
      <c r="V142" s="71"/>
      <c r="W142" s="23"/>
      <c r="X142" s="35"/>
      <c r="Y142" s="23"/>
      <c r="Z142" s="23"/>
      <c r="AA142" s="23"/>
      <c r="AB142" s="23"/>
      <c r="AC142" s="23"/>
      <c r="AD142" s="36"/>
    </row>
    <row r="143" spans="1:30" ht="15" customHeight="1" x14ac:dyDescent="0.25">
      <c r="A143" s="135" t="s">
        <v>0</v>
      </c>
      <c r="B143" s="57" t="s">
        <v>1</v>
      </c>
      <c r="C143" s="57" t="s">
        <v>2</v>
      </c>
      <c r="D143" s="57"/>
      <c r="E143" s="56">
        <v>100</v>
      </c>
      <c r="F143" s="21">
        <v>20.399999999999999</v>
      </c>
      <c r="G143" s="19">
        <f t="shared" si="5"/>
        <v>20.399999999999999</v>
      </c>
      <c r="H143" s="215" t="s">
        <v>733</v>
      </c>
      <c r="I143" s="56">
        <v>401310000</v>
      </c>
      <c r="J143" s="57" t="s">
        <v>76</v>
      </c>
      <c r="K143" s="57" t="s">
        <v>77</v>
      </c>
      <c r="L143" s="57" t="s">
        <v>78</v>
      </c>
      <c r="M143" s="57" t="s">
        <v>41</v>
      </c>
      <c r="N143" s="57" t="s">
        <v>38</v>
      </c>
      <c r="O143" s="56">
        <v>211</v>
      </c>
      <c r="P143" s="56">
        <v>2112</v>
      </c>
      <c r="Q143" s="57" t="s">
        <v>645</v>
      </c>
      <c r="R143" s="56">
        <v>21111</v>
      </c>
      <c r="S143" s="57" t="s">
        <v>41</v>
      </c>
      <c r="T143" s="57"/>
      <c r="U143" s="57"/>
      <c r="V143" s="58" t="s">
        <v>618</v>
      </c>
      <c r="W143" s="23"/>
      <c r="X143" s="35"/>
      <c r="Y143" s="23"/>
      <c r="Z143" s="23"/>
      <c r="AA143" s="23"/>
      <c r="AB143" s="23"/>
      <c r="AC143" s="23"/>
      <c r="AD143" s="36"/>
    </row>
    <row r="144" spans="1:30" ht="15" customHeight="1" x14ac:dyDescent="0.25">
      <c r="A144" s="135" t="s">
        <v>0</v>
      </c>
      <c r="B144" s="57" t="s">
        <v>1</v>
      </c>
      <c r="C144" s="57" t="s">
        <v>2</v>
      </c>
      <c r="D144" s="57"/>
      <c r="E144" s="56">
        <v>100</v>
      </c>
      <c r="F144" s="21">
        <v>13.57</v>
      </c>
      <c r="G144" s="19">
        <f t="shared" si="5"/>
        <v>13.57</v>
      </c>
      <c r="H144" s="215" t="s">
        <v>733</v>
      </c>
      <c r="I144" s="56">
        <v>401310000</v>
      </c>
      <c r="J144" s="57" t="s">
        <v>76</v>
      </c>
      <c r="K144" s="57" t="s">
        <v>77</v>
      </c>
      <c r="L144" s="57" t="s">
        <v>78</v>
      </c>
      <c r="M144" s="57" t="s">
        <v>41</v>
      </c>
      <c r="N144" s="57" t="s">
        <v>38</v>
      </c>
      <c r="O144" s="56">
        <v>211</v>
      </c>
      <c r="P144" s="56">
        <v>2112</v>
      </c>
      <c r="Q144" s="57" t="s">
        <v>645</v>
      </c>
      <c r="R144" s="56">
        <v>21111</v>
      </c>
      <c r="S144" s="57" t="s">
        <v>41</v>
      </c>
      <c r="T144" s="57"/>
      <c r="U144" s="57"/>
      <c r="V144" s="58" t="s">
        <v>619</v>
      </c>
      <c r="W144" s="23"/>
      <c r="X144" s="35"/>
      <c r="Y144" s="23"/>
      <c r="Z144" s="23"/>
      <c r="AA144" s="23"/>
      <c r="AB144" s="23"/>
      <c r="AC144" s="23"/>
      <c r="AD144" s="36"/>
    </row>
    <row r="145" spans="1:30" ht="15" customHeight="1" x14ac:dyDescent="0.25">
      <c r="A145" s="135" t="s">
        <v>0</v>
      </c>
      <c r="B145" s="57" t="s">
        <v>1</v>
      </c>
      <c r="C145" s="57" t="s">
        <v>2</v>
      </c>
      <c r="D145" s="57"/>
      <c r="E145" s="56">
        <v>100</v>
      </c>
      <c r="F145" s="21">
        <v>16.329999999999998</v>
      </c>
      <c r="G145" s="19">
        <f t="shared" si="5"/>
        <v>16.329999999999998</v>
      </c>
      <c r="H145" s="215" t="s">
        <v>733</v>
      </c>
      <c r="I145" s="56">
        <v>401310000</v>
      </c>
      <c r="J145" s="57" t="s">
        <v>76</v>
      </c>
      <c r="K145" s="57" t="s">
        <v>77</v>
      </c>
      <c r="L145" s="57" t="s">
        <v>78</v>
      </c>
      <c r="M145" s="57" t="s">
        <v>41</v>
      </c>
      <c r="N145" s="57" t="s">
        <v>38</v>
      </c>
      <c r="O145" s="56">
        <v>211</v>
      </c>
      <c r="P145" s="56">
        <v>2112</v>
      </c>
      <c r="Q145" s="57" t="s">
        <v>645</v>
      </c>
      <c r="R145" s="56">
        <v>21111</v>
      </c>
      <c r="S145" s="57" t="s">
        <v>41</v>
      </c>
      <c r="T145" s="57"/>
      <c r="U145" s="57"/>
      <c r="V145" s="58" t="s">
        <v>620</v>
      </c>
      <c r="W145" s="23"/>
      <c r="X145" s="35"/>
      <c r="Y145" s="23"/>
      <c r="Z145" s="23"/>
      <c r="AA145" s="23"/>
      <c r="AB145" s="23"/>
      <c r="AC145" s="23"/>
      <c r="AD145" s="36"/>
    </row>
    <row r="146" spans="1:30" ht="15" customHeight="1" x14ac:dyDescent="0.25">
      <c r="A146" s="135" t="s">
        <v>0</v>
      </c>
      <c r="B146" s="57" t="s">
        <v>1</v>
      </c>
      <c r="C146" s="57" t="s">
        <v>621</v>
      </c>
      <c r="D146" s="57"/>
      <c r="E146" s="56">
        <v>100</v>
      </c>
      <c r="F146" s="21">
        <v>13.32</v>
      </c>
      <c r="G146" s="19">
        <f t="shared" si="5"/>
        <v>13.32</v>
      </c>
      <c r="H146" s="215" t="s">
        <v>733</v>
      </c>
      <c r="I146" s="56">
        <v>401310000</v>
      </c>
      <c r="J146" s="57" t="s">
        <v>76</v>
      </c>
      <c r="K146" s="57" t="s">
        <v>77</v>
      </c>
      <c r="L146" s="57" t="s">
        <v>78</v>
      </c>
      <c r="M146" s="57" t="s">
        <v>41</v>
      </c>
      <c r="N146" s="57" t="s">
        <v>38</v>
      </c>
      <c r="O146" s="56">
        <v>211</v>
      </c>
      <c r="P146" s="56">
        <v>2112</v>
      </c>
      <c r="Q146" s="57" t="s">
        <v>645</v>
      </c>
      <c r="R146" s="56">
        <v>21111</v>
      </c>
      <c r="S146" s="57" t="s">
        <v>41</v>
      </c>
      <c r="T146" s="57"/>
      <c r="U146" s="57"/>
      <c r="V146" s="58" t="s">
        <v>619</v>
      </c>
      <c r="W146" s="23"/>
      <c r="X146" s="35"/>
      <c r="Y146" s="23"/>
      <c r="Z146" s="23"/>
      <c r="AA146" s="23"/>
      <c r="AB146" s="23"/>
      <c r="AC146" s="23"/>
      <c r="AD146" s="36"/>
    </row>
    <row r="147" spans="1:30" ht="15" customHeight="1" x14ac:dyDescent="0.25">
      <c r="A147" s="135" t="s">
        <v>0</v>
      </c>
      <c r="B147" s="57" t="s">
        <v>1</v>
      </c>
      <c r="C147" s="57" t="s">
        <v>621</v>
      </c>
      <c r="D147" s="57"/>
      <c r="E147" s="56">
        <v>100</v>
      </c>
      <c r="F147" s="21">
        <v>20.65</v>
      </c>
      <c r="G147" s="19">
        <f t="shared" si="5"/>
        <v>20.65</v>
      </c>
      <c r="H147" s="215" t="s">
        <v>733</v>
      </c>
      <c r="I147" s="56">
        <v>401310000</v>
      </c>
      <c r="J147" s="57" t="s">
        <v>76</v>
      </c>
      <c r="K147" s="57" t="s">
        <v>77</v>
      </c>
      <c r="L147" s="57" t="s">
        <v>78</v>
      </c>
      <c r="M147" s="57" t="s">
        <v>41</v>
      </c>
      <c r="N147" s="57" t="s">
        <v>38</v>
      </c>
      <c r="O147" s="56">
        <v>211</v>
      </c>
      <c r="P147" s="56">
        <v>2112</v>
      </c>
      <c r="Q147" s="57" t="s">
        <v>645</v>
      </c>
      <c r="R147" s="56">
        <v>21111</v>
      </c>
      <c r="S147" s="57" t="s">
        <v>41</v>
      </c>
      <c r="T147" s="57"/>
      <c r="U147" s="57"/>
      <c r="V147" s="58" t="s">
        <v>618</v>
      </c>
      <c r="W147" s="23"/>
      <c r="X147" s="35"/>
      <c r="Y147" s="23"/>
      <c r="Z147" s="23"/>
      <c r="AA147" s="23"/>
      <c r="AB147" s="23"/>
      <c r="AC147" s="23"/>
      <c r="AD147" s="36"/>
    </row>
    <row r="148" spans="1:30" ht="15" customHeight="1" x14ac:dyDescent="0.25">
      <c r="A148" s="135" t="s">
        <v>0</v>
      </c>
      <c r="B148" s="57" t="s">
        <v>1</v>
      </c>
      <c r="C148" s="57" t="s">
        <v>621</v>
      </c>
      <c r="D148" s="57"/>
      <c r="E148" s="56">
        <v>100</v>
      </c>
      <c r="F148" s="21">
        <v>13.57</v>
      </c>
      <c r="G148" s="19">
        <f t="shared" si="5"/>
        <v>13.57</v>
      </c>
      <c r="H148" s="215" t="s">
        <v>733</v>
      </c>
      <c r="I148" s="56">
        <v>401310000</v>
      </c>
      <c r="J148" s="57" t="s">
        <v>76</v>
      </c>
      <c r="K148" s="57" t="s">
        <v>77</v>
      </c>
      <c r="L148" s="57" t="s">
        <v>78</v>
      </c>
      <c r="M148" s="57" t="s">
        <v>41</v>
      </c>
      <c r="N148" s="57" t="s">
        <v>38</v>
      </c>
      <c r="O148" s="56">
        <v>211</v>
      </c>
      <c r="P148" s="56">
        <v>2112</v>
      </c>
      <c r="Q148" s="57" t="s">
        <v>645</v>
      </c>
      <c r="R148" s="56">
        <v>21111</v>
      </c>
      <c r="S148" s="57" t="s">
        <v>41</v>
      </c>
      <c r="T148" s="57"/>
      <c r="U148" s="57"/>
      <c r="V148" s="58" t="s">
        <v>619</v>
      </c>
      <c r="W148" s="23"/>
      <c r="X148" s="35"/>
      <c r="Y148" s="23"/>
      <c r="Z148" s="23"/>
      <c r="AA148" s="23"/>
      <c r="AB148" s="23"/>
      <c r="AC148" s="23"/>
      <c r="AD148" s="36"/>
    </row>
    <row r="149" spans="1:30" ht="15" customHeight="1" x14ac:dyDescent="0.25">
      <c r="A149" s="135" t="s">
        <v>0</v>
      </c>
      <c r="B149" s="57" t="s">
        <v>1</v>
      </c>
      <c r="C149" s="57" t="s">
        <v>621</v>
      </c>
      <c r="D149" s="57"/>
      <c r="E149" s="56">
        <v>100</v>
      </c>
      <c r="F149" s="21">
        <v>20.65</v>
      </c>
      <c r="G149" s="19">
        <f t="shared" si="5"/>
        <v>20.65</v>
      </c>
      <c r="H149" s="215" t="s">
        <v>733</v>
      </c>
      <c r="I149" s="56">
        <v>401310000</v>
      </c>
      <c r="J149" s="57" t="s">
        <v>76</v>
      </c>
      <c r="K149" s="57" t="s">
        <v>77</v>
      </c>
      <c r="L149" s="57" t="s">
        <v>78</v>
      </c>
      <c r="M149" s="57" t="s">
        <v>41</v>
      </c>
      <c r="N149" s="57" t="s">
        <v>38</v>
      </c>
      <c r="O149" s="56">
        <v>211</v>
      </c>
      <c r="P149" s="56">
        <v>2112</v>
      </c>
      <c r="Q149" s="57" t="s">
        <v>645</v>
      </c>
      <c r="R149" s="56">
        <v>21111</v>
      </c>
      <c r="S149" s="57" t="s">
        <v>41</v>
      </c>
      <c r="T149" s="57"/>
      <c r="U149" s="57"/>
      <c r="V149" s="58" t="s">
        <v>672</v>
      </c>
      <c r="W149" s="23"/>
      <c r="X149" s="35"/>
      <c r="Y149" s="23"/>
      <c r="Z149" s="23"/>
      <c r="AA149" s="23"/>
      <c r="AB149" s="23"/>
      <c r="AC149" s="23"/>
      <c r="AD149" s="36"/>
    </row>
    <row r="150" spans="1:30" ht="15" customHeight="1" x14ac:dyDescent="0.25">
      <c r="A150" s="135" t="s">
        <v>0</v>
      </c>
      <c r="B150" s="57" t="s">
        <v>1</v>
      </c>
      <c r="C150" s="57" t="s">
        <v>621</v>
      </c>
      <c r="D150" s="57"/>
      <c r="E150" s="56">
        <v>100</v>
      </c>
      <c r="F150" s="21">
        <v>20.399999999999999</v>
      </c>
      <c r="G150" s="19">
        <f t="shared" si="5"/>
        <v>20.399999999999999</v>
      </c>
      <c r="H150" s="215" t="s">
        <v>733</v>
      </c>
      <c r="I150" s="56">
        <v>401310000</v>
      </c>
      <c r="J150" s="57" t="s">
        <v>76</v>
      </c>
      <c r="K150" s="57" t="s">
        <v>77</v>
      </c>
      <c r="L150" s="57" t="s">
        <v>78</v>
      </c>
      <c r="M150" s="57" t="s">
        <v>41</v>
      </c>
      <c r="N150" s="57" t="s">
        <v>38</v>
      </c>
      <c r="O150" s="56">
        <v>211</v>
      </c>
      <c r="P150" s="56">
        <v>2112</v>
      </c>
      <c r="Q150" s="57" t="s">
        <v>645</v>
      </c>
      <c r="R150" s="56">
        <v>21111</v>
      </c>
      <c r="S150" s="57" t="s">
        <v>41</v>
      </c>
      <c r="T150" s="57"/>
      <c r="U150" s="57"/>
      <c r="V150" s="58" t="s">
        <v>672</v>
      </c>
      <c r="W150" s="23"/>
      <c r="X150" s="35"/>
      <c r="Y150" s="23"/>
      <c r="Z150" s="23"/>
      <c r="AA150" s="23"/>
      <c r="AB150" s="23"/>
      <c r="AC150" s="23"/>
      <c r="AD150" s="36"/>
    </row>
    <row r="151" spans="1:30" ht="15" customHeight="1" x14ac:dyDescent="0.25">
      <c r="A151" s="135" t="s">
        <v>0</v>
      </c>
      <c r="B151" s="57" t="s">
        <v>1</v>
      </c>
      <c r="C151" s="57" t="s">
        <v>621</v>
      </c>
      <c r="D151" s="57"/>
      <c r="E151" s="56">
        <v>100</v>
      </c>
      <c r="F151" s="21">
        <v>13.32</v>
      </c>
      <c r="G151" s="19">
        <f t="shared" si="5"/>
        <v>13.32</v>
      </c>
      <c r="H151" s="215" t="s">
        <v>733</v>
      </c>
      <c r="I151" s="56">
        <v>401310000</v>
      </c>
      <c r="J151" s="57" t="s">
        <v>76</v>
      </c>
      <c r="K151" s="57" t="s">
        <v>77</v>
      </c>
      <c r="L151" s="57" t="s">
        <v>78</v>
      </c>
      <c r="M151" s="57" t="s">
        <v>629</v>
      </c>
      <c r="N151" s="57" t="s">
        <v>38</v>
      </c>
      <c r="O151" s="56">
        <v>211</v>
      </c>
      <c r="P151" s="56">
        <v>2112</v>
      </c>
      <c r="Q151" s="57" t="s">
        <v>645</v>
      </c>
      <c r="R151" s="56">
        <v>21111</v>
      </c>
      <c r="S151" s="57" t="s">
        <v>41</v>
      </c>
      <c r="T151" s="57"/>
      <c r="U151" s="57"/>
      <c r="V151" s="58" t="s">
        <v>619</v>
      </c>
      <c r="W151" s="23"/>
      <c r="X151" s="35"/>
      <c r="Y151" s="23"/>
      <c r="Z151" s="23"/>
      <c r="AA151" s="23"/>
      <c r="AB151" s="23"/>
      <c r="AC151" s="23"/>
      <c r="AD151" s="36"/>
    </row>
    <row r="152" spans="1:30" ht="30" customHeight="1" x14ac:dyDescent="0.25">
      <c r="A152" s="135" t="s">
        <v>0</v>
      </c>
      <c r="B152" s="57" t="s">
        <v>1</v>
      </c>
      <c r="C152" s="57" t="s">
        <v>634</v>
      </c>
      <c r="D152" s="57"/>
      <c r="E152" s="56">
        <v>100</v>
      </c>
      <c r="F152" s="21">
        <v>20.399999999999999</v>
      </c>
      <c r="G152" s="19">
        <f t="shared" si="5"/>
        <v>20.399999999999999</v>
      </c>
      <c r="H152" s="215" t="s">
        <v>733</v>
      </c>
      <c r="I152" s="56">
        <v>401310000</v>
      </c>
      <c r="J152" s="57" t="s">
        <v>76</v>
      </c>
      <c r="K152" s="57" t="s">
        <v>77</v>
      </c>
      <c r="L152" s="57" t="s">
        <v>78</v>
      </c>
      <c r="M152" s="57" t="s">
        <v>41</v>
      </c>
      <c r="N152" s="57" t="s">
        <v>38</v>
      </c>
      <c r="O152" s="56">
        <v>211</v>
      </c>
      <c r="P152" s="56">
        <v>2112</v>
      </c>
      <c r="Q152" s="57" t="s">
        <v>645</v>
      </c>
      <c r="R152" s="56">
        <v>21111</v>
      </c>
      <c r="S152" s="57" t="s">
        <v>41</v>
      </c>
      <c r="T152" s="57"/>
      <c r="U152" s="57"/>
      <c r="V152" s="58" t="s">
        <v>618</v>
      </c>
      <c r="W152" s="23"/>
      <c r="X152" s="35"/>
      <c r="Y152" s="23"/>
      <c r="Z152" s="23"/>
      <c r="AA152" s="23"/>
      <c r="AB152" s="23"/>
      <c r="AC152" s="23"/>
      <c r="AD152" s="36"/>
    </row>
    <row r="153" spans="1:30" ht="30" customHeight="1" x14ac:dyDescent="0.25">
      <c r="A153" s="135" t="s">
        <v>0</v>
      </c>
      <c r="B153" s="57" t="s">
        <v>1</v>
      </c>
      <c r="C153" s="57" t="s">
        <v>634</v>
      </c>
      <c r="D153" s="57"/>
      <c r="E153" s="56">
        <v>100</v>
      </c>
      <c r="F153" s="21">
        <v>20.65</v>
      </c>
      <c r="G153" s="19">
        <f t="shared" si="5"/>
        <v>20.65</v>
      </c>
      <c r="H153" s="215" t="s">
        <v>733</v>
      </c>
      <c r="I153" s="56">
        <v>401310000</v>
      </c>
      <c r="J153" s="57" t="s">
        <v>76</v>
      </c>
      <c r="K153" s="57" t="s">
        <v>77</v>
      </c>
      <c r="L153" s="57" t="s">
        <v>78</v>
      </c>
      <c r="M153" s="57" t="s">
        <v>41</v>
      </c>
      <c r="N153" s="57" t="s">
        <v>38</v>
      </c>
      <c r="O153" s="56">
        <v>211</v>
      </c>
      <c r="P153" s="56">
        <v>2112</v>
      </c>
      <c r="Q153" s="57" t="s">
        <v>645</v>
      </c>
      <c r="R153" s="56">
        <v>21111</v>
      </c>
      <c r="S153" s="57" t="s">
        <v>41</v>
      </c>
      <c r="T153" s="57"/>
      <c r="U153" s="57"/>
      <c r="V153" s="58" t="s">
        <v>618</v>
      </c>
      <c r="W153" s="23"/>
      <c r="X153" s="35"/>
      <c r="Y153" s="23"/>
      <c r="Z153" s="23"/>
      <c r="AA153" s="23"/>
      <c r="AB153" s="23"/>
      <c r="AC153" s="23"/>
      <c r="AD153" s="36"/>
    </row>
    <row r="154" spans="1:30" ht="30" customHeight="1" x14ac:dyDescent="0.25">
      <c r="A154" s="135" t="s">
        <v>0</v>
      </c>
      <c r="B154" s="57" t="s">
        <v>1</v>
      </c>
      <c r="C154" s="57" t="s">
        <v>634</v>
      </c>
      <c r="D154" s="57"/>
      <c r="E154" s="56">
        <v>100</v>
      </c>
      <c r="F154" s="21">
        <v>13.57</v>
      </c>
      <c r="G154" s="19">
        <f t="shared" si="5"/>
        <v>13.57</v>
      </c>
      <c r="H154" s="215" t="s">
        <v>733</v>
      </c>
      <c r="I154" s="56">
        <v>401310000</v>
      </c>
      <c r="J154" s="57" t="s">
        <v>76</v>
      </c>
      <c r="K154" s="57" t="s">
        <v>77</v>
      </c>
      <c r="L154" s="57" t="s">
        <v>78</v>
      </c>
      <c r="M154" s="57" t="s">
        <v>41</v>
      </c>
      <c r="N154" s="57" t="s">
        <v>38</v>
      </c>
      <c r="O154" s="56">
        <v>211</v>
      </c>
      <c r="P154" s="56">
        <v>2112</v>
      </c>
      <c r="Q154" s="57" t="s">
        <v>645</v>
      </c>
      <c r="R154" s="56">
        <v>21111</v>
      </c>
      <c r="S154" s="57" t="s">
        <v>41</v>
      </c>
      <c r="T154" s="57"/>
      <c r="U154" s="57"/>
      <c r="V154" s="58" t="s">
        <v>619</v>
      </c>
      <c r="W154" s="23"/>
      <c r="X154" s="35"/>
      <c r="Y154" s="23"/>
      <c r="Z154" s="23"/>
      <c r="AA154" s="23"/>
      <c r="AB154" s="23"/>
      <c r="AC154" s="23"/>
      <c r="AD154" s="36"/>
    </row>
    <row r="155" spans="1:30" ht="15" customHeight="1" x14ac:dyDescent="0.25">
      <c r="A155" s="135" t="s">
        <v>0</v>
      </c>
      <c r="B155" s="57" t="s">
        <v>1</v>
      </c>
      <c r="C155" s="57" t="s">
        <v>634</v>
      </c>
      <c r="D155" s="57"/>
      <c r="E155" s="56">
        <v>100</v>
      </c>
      <c r="F155" s="21">
        <v>20.399999999999999</v>
      </c>
      <c r="G155" s="19">
        <f t="shared" si="5"/>
        <v>20.399999999999999</v>
      </c>
      <c r="H155" s="215" t="s">
        <v>733</v>
      </c>
      <c r="I155" s="56">
        <v>401310000</v>
      </c>
      <c r="J155" s="57" t="s">
        <v>76</v>
      </c>
      <c r="K155" s="57" t="s">
        <v>77</v>
      </c>
      <c r="L155" s="57" t="s">
        <v>78</v>
      </c>
      <c r="M155" s="57" t="s">
        <v>41</v>
      </c>
      <c r="N155" s="57" t="s">
        <v>38</v>
      </c>
      <c r="O155" s="56">
        <v>211</v>
      </c>
      <c r="P155" s="56">
        <v>2112</v>
      </c>
      <c r="Q155" s="57" t="s">
        <v>645</v>
      </c>
      <c r="R155" s="56">
        <v>21111</v>
      </c>
      <c r="S155" s="57" t="s">
        <v>41</v>
      </c>
      <c r="T155" s="57"/>
      <c r="U155" s="57"/>
      <c r="V155" s="58" t="s">
        <v>618</v>
      </c>
      <c r="W155" s="23"/>
      <c r="X155" s="35"/>
      <c r="Y155" s="23"/>
      <c r="Z155" s="23"/>
      <c r="AA155" s="23"/>
      <c r="AB155" s="23"/>
      <c r="AC155" s="23"/>
      <c r="AD155" s="36"/>
    </row>
    <row r="156" spans="1:30" ht="15" customHeight="1" x14ac:dyDescent="0.25">
      <c r="A156" s="135" t="s">
        <v>0</v>
      </c>
      <c r="B156" s="57" t="s">
        <v>1</v>
      </c>
      <c r="C156" s="57" t="s">
        <v>634</v>
      </c>
      <c r="D156" s="57"/>
      <c r="E156" s="56">
        <v>100</v>
      </c>
      <c r="F156" s="21">
        <v>20.65</v>
      </c>
      <c r="G156" s="19">
        <f t="shared" si="5"/>
        <v>20.65</v>
      </c>
      <c r="H156" s="215" t="s">
        <v>733</v>
      </c>
      <c r="I156" s="56">
        <v>401310000</v>
      </c>
      <c r="J156" s="57" t="s">
        <v>76</v>
      </c>
      <c r="K156" s="57" t="s">
        <v>77</v>
      </c>
      <c r="L156" s="57" t="s">
        <v>78</v>
      </c>
      <c r="M156" s="57" t="s">
        <v>41</v>
      </c>
      <c r="N156" s="57" t="s">
        <v>38</v>
      </c>
      <c r="O156" s="56">
        <v>211</v>
      </c>
      <c r="P156" s="56">
        <v>2112</v>
      </c>
      <c r="Q156" s="57" t="s">
        <v>645</v>
      </c>
      <c r="R156" s="56">
        <v>21111</v>
      </c>
      <c r="S156" s="57" t="s">
        <v>41</v>
      </c>
      <c r="T156" s="57"/>
      <c r="U156" s="57"/>
      <c r="V156" s="58" t="s">
        <v>618</v>
      </c>
      <c r="W156" s="23"/>
      <c r="X156" s="35"/>
      <c r="Y156" s="23"/>
      <c r="Z156" s="23"/>
      <c r="AA156" s="23"/>
      <c r="AB156" s="23"/>
      <c r="AC156" s="23"/>
      <c r="AD156" s="36"/>
    </row>
    <row r="157" spans="1:30" ht="15" customHeight="1" x14ac:dyDescent="0.25">
      <c r="A157" s="135" t="s">
        <v>0</v>
      </c>
      <c r="B157" s="57" t="s">
        <v>1</v>
      </c>
      <c r="C157" s="57" t="s">
        <v>634</v>
      </c>
      <c r="D157" s="57"/>
      <c r="E157" s="56">
        <v>100</v>
      </c>
      <c r="F157" s="21">
        <v>20.399999999999999</v>
      </c>
      <c r="G157" s="19">
        <f t="shared" si="5"/>
        <v>20.399999999999999</v>
      </c>
      <c r="H157" s="215" t="s">
        <v>733</v>
      </c>
      <c r="I157" s="56">
        <v>401310000</v>
      </c>
      <c r="J157" s="57" t="s">
        <v>76</v>
      </c>
      <c r="K157" s="57" t="s">
        <v>77</v>
      </c>
      <c r="L157" s="57" t="s">
        <v>78</v>
      </c>
      <c r="M157" s="57" t="s">
        <v>41</v>
      </c>
      <c r="N157" s="57" t="s">
        <v>38</v>
      </c>
      <c r="O157" s="56">
        <v>211</v>
      </c>
      <c r="P157" s="56">
        <v>2112</v>
      </c>
      <c r="Q157" s="57" t="s">
        <v>645</v>
      </c>
      <c r="R157" s="56">
        <v>21111</v>
      </c>
      <c r="S157" s="57" t="s">
        <v>41</v>
      </c>
      <c r="T157" s="57"/>
      <c r="U157" s="57"/>
      <c r="V157" s="58" t="s">
        <v>618</v>
      </c>
      <c r="W157" s="23"/>
      <c r="X157" s="35"/>
      <c r="Y157" s="23"/>
      <c r="Z157" s="23"/>
      <c r="AA157" s="23"/>
      <c r="AB157" s="23"/>
      <c r="AC157" s="23"/>
      <c r="AD157" s="36"/>
    </row>
    <row r="158" spans="1:30" ht="15" customHeight="1" x14ac:dyDescent="0.25">
      <c r="A158" s="135" t="s">
        <v>0</v>
      </c>
      <c r="B158" s="57" t="s">
        <v>1</v>
      </c>
      <c r="C158" s="57" t="s">
        <v>634</v>
      </c>
      <c r="D158" s="57"/>
      <c r="E158" s="56">
        <v>100</v>
      </c>
      <c r="F158" s="21">
        <v>20.65</v>
      </c>
      <c r="G158" s="19">
        <f t="shared" si="5"/>
        <v>20.65</v>
      </c>
      <c r="H158" s="215" t="s">
        <v>733</v>
      </c>
      <c r="I158" s="56">
        <v>401310000</v>
      </c>
      <c r="J158" s="57" t="s">
        <v>76</v>
      </c>
      <c r="K158" s="57" t="s">
        <v>77</v>
      </c>
      <c r="L158" s="57" t="s">
        <v>78</v>
      </c>
      <c r="M158" s="57" t="s">
        <v>41</v>
      </c>
      <c r="N158" s="57" t="s">
        <v>38</v>
      </c>
      <c r="O158" s="56">
        <v>211</v>
      </c>
      <c r="P158" s="56">
        <v>2112</v>
      </c>
      <c r="Q158" s="57" t="s">
        <v>645</v>
      </c>
      <c r="R158" s="56">
        <v>21111</v>
      </c>
      <c r="S158" s="57" t="s">
        <v>41</v>
      </c>
      <c r="T158" s="57"/>
      <c r="U158" s="57"/>
      <c r="V158" s="58" t="s">
        <v>618</v>
      </c>
      <c r="W158" s="23"/>
      <c r="X158" s="35"/>
      <c r="Y158" s="23"/>
      <c r="Z158" s="23"/>
      <c r="AA158" s="23"/>
      <c r="AB158" s="23"/>
      <c r="AC158" s="23"/>
      <c r="AD158" s="36"/>
    </row>
    <row r="159" spans="1:30" ht="15" customHeight="1" x14ac:dyDescent="0.25">
      <c r="A159" s="135" t="s">
        <v>0</v>
      </c>
      <c r="B159" s="57" t="s">
        <v>1</v>
      </c>
      <c r="C159" s="57" t="s">
        <v>621</v>
      </c>
      <c r="D159" s="57"/>
      <c r="E159" s="56">
        <v>100</v>
      </c>
      <c r="F159" s="19">
        <v>27.48</v>
      </c>
      <c r="G159" s="19">
        <f t="shared" si="5"/>
        <v>27.48</v>
      </c>
      <c r="H159" s="215" t="s">
        <v>733</v>
      </c>
      <c r="I159" s="56">
        <v>401310000</v>
      </c>
      <c r="J159" s="57" t="s">
        <v>76</v>
      </c>
      <c r="K159" s="57" t="s">
        <v>77</v>
      </c>
      <c r="L159" s="57" t="s">
        <v>78</v>
      </c>
      <c r="M159" s="57" t="s">
        <v>164</v>
      </c>
      <c r="N159" s="57" t="s">
        <v>38</v>
      </c>
      <c r="O159" s="56">
        <v>231</v>
      </c>
      <c r="P159" s="56">
        <v>2312</v>
      </c>
      <c r="Q159" s="57" t="s">
        <v>646</v>
      </c>
      <c r="R159" s="56">
        <v>23212</v>
      </c>
      <c r="S159" s="72" t="s">
        <v>747</v>
      </c>
      <c r="T159" s="57"/>
      <c r="U159" s="57"/>
      <c r="V159" s="58"/>
      <c r="W159" s="23"/>
      <c r="X159" s="35"/>
      <c r="Y159" s="23"/>
      <c r="Z159" s="23"/>
      <c r="AA159" s="23"/>
      <c r="AB159" s="23"/>
      <c r="AC159" s="23"/>
      <c r="AD159" s="36"/>
    </row>
    <row r="160" spans="1:30" ht="15" customHeight="1" x14ac:dyDescent="0.25">
      <c r="A160" s="135" t="s">
        <v>0</v>
      </c>
      <c r="B160" s="57" t="s">
        <v>1</v>
      </c>
      <c r="C160" s="57" t="s">
        <v>621</v>
      </c>
      <c r="D160" s="57"/>
      <c r="E160" s="56">
        <v>100</v>
      </c>
      <c r="F160" s="19">
        <v>34.39</v>
      </c>
      <c r="G160" s="19">
        <f t="shared" si="5"/>
        <v>34.39</v>
      </c>
      <c r="H160" s="215" t="s">
        <v>733</v>
      </c>
      <c r="I160" s="56">
        <v>401310000</v>
      </c>
      <c r="J160" s="57" t="s">
        <v>76</v>
      </c>
      <c r="K160" s="57" t="s">
        <v>77</v>
      </c>
      <c r="L160" s="57" t="s">
        <v>78</v>
      </c>
      <c r="M160" s="72" t="s">
        <v>624</v>
      </c>
      <c r="N160" s="57" t="s">
        <v>38</v>
      </c>
      <c r="O160" s="56">
        <v>281</v>
      </c>
      <c r="P160" s="56">
        <v>2840</v>
      </c>
      <c r="Q160" s="57" t="s">
        <v>660</v>
      </c>
      <c r="R160" s="56">
        <v>27111</v>
      </c>
      <c r="S160" s="72" t="s">
        <v>748</v>
      </c>
      <c r="T160" s="57"/>
      <c r="U160" s="57"/>
      <c r="V160" s="58"/>
      <c r="W160" s="23"/>
      <c r="X160" s="35"/>
      <c r="Y160" s="23"/>
      <c r="Z160" s="23"/>
      <c r="AA160" s="23"/>
      <c r="AB160" s="23"/>
      <c r="AC160" s="23"/>
      <c r="AD160" s="36"/>
    </row>
    <row r="161" spans="1:30" ht="15" customHeight="1" x14ac:dyDescent="0.25">
      <c r="A161" s="135" t="s">
        <v>0</v>
      </c>
      <c r="B161" s="57" t="s">
        <v>1</v>
      </c>
      <c r="C161" s="57" t="s">
        <v>2</v>
      </c>
      <c r="D161" s="57"/>
      <c r="E161" s="56">
        <v>100</v>
      </c>
      <c r="F161" s="19">
        <v>33.119999999999997</v>
      </c>
      <c r="G161" s="19">
        <f t="shared" si="5"/>
        <v>33.119999999999997</v>
      </c>
      <c r="H161" s="215" t="s">
        <v>733</v>
      </c>
      <c r="I161" s="56">
        <v>401310000</v>
      </c>
      <c r="J161" s="57" t="s">
        <v>76</v>
      </c>
      <c r="K161" s="57" t="s">
        <v>77</v>
      </c>
      <c r="L161" s="57" t="s">
        <v>78</v>
      </c>
      <c r="M161" s="57" t="s">
        <v>612</v>
      </c>
      <c r="N161" s="57" t="s">
        <v>38</v>
      </c>
      <c r="O161" s="56">
        <v>282</v>
      </c>
      <c r="P161" s="56">
        <v>2821</v>
      </c>
      <c r="Q161" s="57" t="s">
        <v>648</v>
      </c>
      <c r="R161" s="56">
        <v>27211</v>
      </c>
      <c r="S161" s="72" t="s">
        <v>739</v>
      </c>
      <c r="T161" s="57"/>
      <c r="U161" s="57"/>
      <c r="V161" s="58"/>
      <c r="W161" s="23"/>
      <c r="X161" s="35"/>
      <c r="Y161" s="23"/>
      <c r="Z161" s="23"/>
      <c r="AA161" s="23"/>
      <c r="AB161" s="23"/>
      <c r="AC161" s="23"/>
      <c r="AD161" s="36"/>
    </row>
    <row r="162" spans="1:30" ht="15" customHeight="1" x14ac:dyDescent="0.25">
      <c r="A162" s="135" t="s">
        <v>0</v>
      </c>
      <c r="B162" s="57" t="s">
        <v>1</v>
      </c>
      <c r="C162" s="57" t="s">
        <v>621</v>
      </c>
      <c r="D162" s="57"/>
      <c r="E162" s="56">
        <v>100</v>
      </c>
      <c r="F162" s="19">
        <v>68.39</v>
      </c>
      <c r="G162" s="19">
        <f t="shared" si="5"/>
        <v>68.39</v>
      </c>
      <c r="H162" s="215" t="s">
        <v>733</v>
      </c>
      <c r="I162" s="56">
        <v>401310000</v>
      </c>
      <c r="J162" s="57" t="s">
        <v>76</v>
      </c>
      <c r="K162" s="57" t="s">
        <v>77</v>
      </c>
      <c r="L162" s="57" t="s">
        <v>78</v>
      </c>
      <c r="M162" s="57" t="s">
        <v>659</v>
      </c>
      <c r="N162" s="57" t="s">
        <v>38</v>
      </c>
      <c r="O162" s="56">
        <v>282</v>
      </c>
      <c r="P162" s="56">
        <v>2821</v>
      </c>
      <c r="Q162" s="57" t="s">
        <v>648</v>
      </c>
      <c r="R162" s="56">
        <v>27211</v>
      </c>
      <c r="S162" s="72" t="s">
        <v>739</v>
      </c>
      <c r="T162" s="57"/>
      <c r="U162" s="57"/>
      <c r="V162" s="58"/>
      <c r="W162" s="23"/>
      <c r="X162" s="35"/>
      <c r="Y162" s="23"/>
      <c r="Z162" s="23"/>
      <c r="AA162" s="23"/>
      <c r="AB162" s="23"/>
      <c r="AC162" s="23"/>
      <c r="AD162" s="36"/>
    </row>
    <row r="163" spans="1:30" ht="15" customHeight="1" x14ac:dyDescent="0.25">
      <c r="A163" s="135" t="s">
        <v>0</v>
      </c>
      <c r="B163" s="57" t="s">
        <v>1</v>
      </c>
      <c r="C163" s="57" t="s">
        <v>621</v>
      </c>
      <c r="D163" s="57"/>
      <c r="E163" s="56">
        <v>100</v>
      </c>
      <c r="F163" s="19">
        <v>27.73</v>
      </c>
      <c r="G163" s="19">
        <f t="shared" si="5"/>
        <v>27.73</v>
      </c>
      <c r="H163" s="215" t="s">
        <v>733</v>
      </c>
      <c r="I163" s="56">
        <v>401310000</v>
      </c>
      <c r="J163" s="57" t="s">
        <v>76</v>
      </c>
      <c r="K163" s="57" t="s">
        <v>77</v>
      </c>
      <c r="L163" s="57" t="s">
        <v>78</v>
      </c>
      <c r="M163" s="57" t="s">
        <v>625</v>
      </c>
      <c r="N163" s="57" t="s">
        <v>38</v>
      </c>
      <c r="O163" s="56">
        <v>282</v>
      </c>
      <c r="P163" s="56">
        <v>2821</v>
      </c>
      <c r="Q163" s="57" t="s">
        <v>648</v>
      </c>
      <c r="R163" s="56">
        <v>27211</v>
      </c>
      <c r="S163" s="72" t="s">
        <v>739</v>
      </c>
      <c r="T163" s="57"/>
      <c r="U163" s="57"/>
      <c r="V163" s="58"/>
      <c r="W163" s="23"/>
      <c r="X163" s="35"/>
      <c r="Y163" s="23"/>
      <c r="Z163" s="23"/>
      <c r="AA163" s="23"/>
      <c r="AB163" s="23"/>
      <c r="AC163" s="23"/>
      <c r="AD163" s="36"/>
    </row>
    <row r="164" spans="1:30" ht="15" customHeight="1" x14ac:dyDescent="0.25">
      <c r="A164" s="135" t="s">
        <v>0</v>
      </c>
      <c r="B164" s="57" t="s">
        <v>1</v>
      </c>
      <c r="C164" s="57" t="s">
        <v>621</v>
      </c>
      <c r="D164" s="57"/>
      <c r="E164" s="56">
        <v>100</v>
      </c>
      <c r="F164" s="19">
        <v>10.81</v>
      </c>
      <c r="G164" s="19">
        <f t="shared" si="5"/>
        <v>10.81</v>
      </c>
      <c r="H164" s="215" t="s">
        <v>733</v>
      </c>
      <c r="I164" s="56">
        <v>401310000</v>
      </c>
      <c r="J164" s="57" t="s">
        <v>76</v>
      </c>
      <c r="K164" s="57" t="s">
        <v>77</v>
      </c>
      <c r="L164" s="57" t="s">
        <v>78</v>
      </c>
      <c r="M164" s="57" t="s">
        <v>625</v>
      </c>
      <c r="N164" s="57" t="s">
        <v>38</v>
      </c>
      <c r="O164" s="56">
        <v>282</v>
      </c>
      <c r="P164" s="56">
        <v>2821</v>
      </c>
      <c r="Q164" s="57" t="s">
        <v>648</v>
      </c>
      <c r="R164" s="56">
        <v>27211</v>
      </c>
      <c r="S164" s="72" t="s">
        <v>739</v>
      </c>
      <c r="T164" s="57"/>
      <c r="U164" s="57"/>
      <c r="V164" s="58"/>
      <c r="W164" s="23"/>
      <c r="X164" s="35"/>
      <c r="Y164" s="23"/>
      <c r="Z164" s="23"/>
      <c r="AA164" s="23"/>
      <c r="AB164" s="23"/>
      <c r="AC164" s="23"/>
      <c r="AD164" s="36"/>
    </row>
    <row r="165" spans="1:30" ht="30" customHeight="1" x14ac:dyDescent="0.25">
      <c r="A165" s="135" t="s">
        <v>0</v>
      </c>
      <c r="B165" s="57" t="s">
        <v>1</v>
      </c>
      <c r="C165" s="57" t="s">
        <v>621</v>
      </c>
      <c r="D165" s="57"/>
      <c r="E165" s="56">
        <v>100</v>
      </c>
      <c r="F165" s="19">
        <v>20.65</v>
      </c>
      <c r="G165" s="19">
        <f t="shared" si="5"/>
        <v>20.65</v>
      </c>
      <c r="H165" s="215" t="s">
        <v>733</v>
      </c>
      <c r="I165" s="56">
        <v>401310000</v>
      </c>
      <c r="J165" s="57" t="s">
        <v>76</v>
      </c>
      <c r="K165" s="57" t="s">
        <v>77</v>
      </c>
      <c r="L165" s="57" t="s">
        <v>78</v>
      </c>
      <c r="M165" s="57" t="s">
        <v>626</v>
      </c>
      <c r="N165" s="57" t="s">
        <v>38</v>
      </c>
      <c r="O165" s="56">
        <v>282</v>
      </c>
      <c r="P165" s="56">
        <v>2821</v>
      </c>
      <c r="Q165" s="57" t="s">
        <v>648</v>
      </c>
      <c r="R165" s="56">
        <v>27211</v>
      </c>
      <c r="S165" s="72" t="s">
        <v>739</v>
      </c>
      <c r="T165" s="57"/>
      <c r="U165" s="57"/>
      <c r="V165" s="58"/>
      <c r="W165" s="23"/>
      <c r="X165" s="35"/>
      <c r="Y165" s="23"/>
      <c r="Z165" s="23"/>
      <c r="AA165" s="23"/>
      <c r="AB165" s="23"/>
      <c r="AC165" s="23"/>
      <c r="AD165" s="36"/>
    </row>
    <row r="166" spans="1:30" ht="15" customHeight="1" x14ac:dyDescent="0.25">
      <c r="A166" s="135" t="s">
        <v>0</v>
      </c>
      <c r="B166" s="57" t="s">
        <v>1</v>
      </c>
      <c r="C166" s="57" t="s">
        <v>621</v>
      </c>
      <c r="D166" s="57"/>
      <c r="E166" s="56">
        <v>100</v>
      </c>
      <c r="F166" s="25">
        <v>13.57</v>
      </c>
      <c r="G166" s="19">
        <f t="shared" si="5"/>
        <v>13.57</v>
      </c>
      <c r="H166" s="215" t="s">
        <v>733</v>
      </c>
      <c r="I166" s="56">
        <v>401310000</v>
      </c>
      <c r="J166" s="57" t="s">
        <v>76</v>
      </c>
      <c r="K166" s="57" t="s">
        <v>77</v>
      </c>
      <c r="L166" s="57" t="s">
        <v>78</v>
      </c>
      <c r="M166" s="57" t="s">
        <v>631</v>
      </c>
      <c r="N166" s="57" t="s">
        <v>79</v>
      </c>
      <c r="O166" s="56">
        <v>394</v>
      </c>
      <c r="P166" s="56">
        <v>3941</v>
      </c>
      <c r="Q166" s="57" t="s">
        <v>658</v>
      </c>
      <c r="R166" s="230">
        <v>39121</v>
      </c>
      <c r="S166" s="231" t="s">
        <v>744</v>
      </c>
      <c r="T166" s="231" t="s">
        <v>745</v>
      </c>
      <c r="U166" s="57"/>
      <c r="V166" s="58"/>
      <c r="W166" s="23"/>
      <c r="X166" s="35"/>
      <c r="Y166" s="23"/>
      <c r="Z166" s="23"/>
      <c r="AA166" s="23"/>
      <c r="AB166" s="23"/>
      <c r="AC166" s="23"/>
      <c r="AD166" s="36"/>
    </row>
    <row r="167" spans="1:30" ht="15" customHeight="1" x14ac:dyDescent="0.25">
      <c r="A167" s="135" t="s">
        <v>0</v>
      </c>
      <c r="B167" s="57" t="s">
        <v>1</v>
      </c>
      <c r="C167" s="57" t="s">
        <v>2</v>
      </c>
      <c r="D167" s="57"/>
      <c r="E167" s="56">
        <v>100</v>
      </c>
      <c r="F167" s="22">
        <v>10.81</v>
      </c>
      <c r="G167" s="19">
        <f t="shared" si="5"/>
        <v>10.81</v>
      </c>
      <c r="H167" s="215" t="s">
        <v>733</v>
      </c>
      <c r="I167" s="56">
        <v>401310000</v>
      </c>
      <c r="J167" s="57" t="s">
        <v>76</v>
      </c>
      <c r="K167" s="57" t="s">
        <v>77</v>
      </c>
      <c r="L167" s="57" t="s">
        <v>78</v>
      </c>
      <c r="M167" s="57" t="s">
        <v>43</v>
      </c>
      <c r="N167" s="57" t="s">
        <v>44</v>
      </c>
      <c r="O167" s="56">
        <v>411</v>
      </c>
      <c r="P167" s="56">
        <v>4110</v>
      </c>
      <c r="Q167" s="57" t="s">
        <v>649</v>
      </c>
      <c r="R167" s="56">
        <v>41112</v>
      </c>
      <c r="S167" s="57" t="s">
        <v>736</v>
      </c>
      <c r="T167" s="57"/>
      <c r="U167" s="57"/>
      <c r="V167" s="58"/>
      <c r="W167" s="23"/>
      <c r="X167" s="35"/>
      <c r="Y167" s="23"/>
      <c r="Z167" s="23"/>
      <c r="AA167" s="23"/>
      <c r="AB167" s="23"/>
      <c r="AC167" s="23"/>
      <c r="AD167" s="36"/>
    </row>
    <row r="168" spans="1:30" ht="15" customHeight="1" x14ac:dyDescent="0.25">
      <c r="A168" s="135" t="s">
        <v>0</v>
      </c>
      <c r="B168" s="57" t="s">
        <v>1</v>
      </c>
      <c r="C168" s="57" t="s">
        <v>2</v>
      </c>
      <c r="D168" s="57"/>
      <c r="E168" s="56">
        <v>100</v>
      </c>
      <c r="F168" s="22">
        <v>22.09</v>
      </c>
      <c r="G168" s="19">
        <f t="shared" si="5"/>
        <v>22.09</v>
      </c>
      <c r="H168" s="215" t="s">
        <v>733</v>
      </c>
      <c r="I168" s="56">
        <v>401310000</v>
      </c>
      <c r="J168" s="57" t="s">
        <v>76</v>
      </c>
      <c r="K168" s="57" t="s">
        <v>77</v>
      </c>
      <c r="L168" s="57" t="s">
        <v>78</v>
      </c>
      <c r="M168" s="57" t="s">
        <v>615</v>
      </c>
      <c r="N168" s="57" t="s">
        <v>44</v>
      </c>
      <c r="O168" s="56">
        <v>411</v>
      </c>
      <c r="P168" s="56">
        <v>4110</v>
      </c>
      <c r="Q168" s="57" t="s">
        <v>649</v>
      </c>
      <c r="R168" s="56">
        <v>41112</v>
      </c>
      <c r="S168" s="57" t="s">
        <v>736</v>
      </c>
      <c r="T168" s="57"/>
      <c r="U168" s="57"/>
      <c r="V168" s="58"/>
      <c r="W168" s="23"/>
      <c r="X168" s="35"/>
      <c r="Y168" s="23"/>
      <c r="Z168" s="23"/>
      <c r="AA168" s="23"/>
      <c r="AB168" s="23"/>
      <c r="AC168" s="23"/>
      <c r="AD168" s="36"/>
    </row>
    <row r="169" spans="1:30" ht="15" customHeight="1" x14ac:dyDescent="0.25">
      <c r="A169" s="135" t="s">
        <v>0</v>
      </c>
      <c r="B169" s="57" t="s">
        <v>1</v>
      </c>
      <c r="C169" s="57" t="s">
        <v>621</v>
      </c>
      <c r="D169" s="57"/>
      <c r="E169" s="56">
        <v>100</v>
      </c>
      <c r="F169" s="22">
        <v>5.29</v>
      </c>
      <c r="G169" s="19">
        <f t="shared" si="5"/>
        <v>5.29</v>
      </c>
      <c r="H169" s="215" t="s">
        <v>733</v>
      </c>
      <c r="I169" s="56">
        <v>401310000</v>
      </c>
      <c r="J169" s="57" t="s">
        <v>76</v>
      </c>
      <c r="K169" s="57" t="s">
        <v>77</v>
      </c>
      <c r="L169" s="57" t="s">
        <v>78</v>
      </c>
      <c r="M169" s="57" t="s">
        <v>43</v>
      </c>
      <c r="N169" s="57" t="s">
        <v>44</v>
      </c>
      <c r="O169" s="56">
        <v>411</v>
      </c>
      <c r="P169" s="56">
        <v>4110</v>
      </c>
      <c r="Q169" s="57" t="s">
        <v>649</v>
      </c>
      <c r="R169" s="56">
        <v>41112</v>
      </c>
      <c r="S169" s="57" t="s">
        <v>736</v>
      </c>
      <c r="T169" s="57"/>
      <c r="U169" s="57"/>
      <c r="V169" s="58"/>
      <c r="W169" s="23"/>
      <c r="X169" s="35"/>
      <c r="Y169" s="23"/>
      <c r="Z169" s="23"/>
      <c r="AA169" s="23"/>
      <c r="AB169" s="23"/>
      <c r="AC169" s="23"/>
      <c r="AD169" s="36"/>
    </row>
    <row r="170" spans="1:30" ht="15" customHeight="1" x14ac:dyDescent="0.25">
      <c r="A170" s="135" t="s">
        <v>0</v>
      </c>
      <c r="B170" s="57" t="s">
        <v>1</v>
      </c>
      <c r="C170" s="57" t="s">
        <v>621</v>
      </c>
      <c r="D170" s="57"/>
      <c r="E170" s="56">
        <v>100</v>
      </c>
      <c r="F170" s="22">
        <v>17.11</v>
      </c>
      <c r="G170" s="19">
        <f t="shared" si="5"/>
        <v>17.11</v>
      </c>
      <c r="H170" s="215" t="s">
        <v>733</v>
      </c>
      <c r="I170" s="56">
        <v>401310000</v>
      </c>
      <c r="J170" s="57" t="s">
        <v>76</v>
      </c>
      <c r="K170" s="57" t="s">
        <v>77</v>
      </c>
      <c r="L170" s="57" t="s">
        <v>78</v>
      </c>
      <c r="M170" s="57" t="s">
        <v>43</v>
      </c>
      <c r="N170" s="57" t="s">
        <v>44</v>
      </c>
      <c r="O170" s="56">
        <v>411</v>
      </c>
      <c r="P170" s="56">
        <v>4110</v>
      </c>
      <c r="Q170" s="57" t="s">
        <v>649</v>
      </c>
      <c r="R170" s="56">
        <v>41112</v>
      </c>
      <c r="S170" s="57" t="s">
        <v>736</v>
      </c>
      <c r="T170" s="57"/>
      <c r="U170" s="57"/>
      <c r="V170" s="58"/>
      <c r="W170" s="23"/>
      <c r="X170" s="35"/>
      <c r="Y170" s="23"/>
      <c r="Z170" s="23"/>
      <c r="AA170" s="23"/>
      <c r="AB170" s="23"/>
      <c r="AC170" s="23"/>
      <c r="AD170" s="36"/>
    </row>
    <row r="171" spans="1:30" ht="15" customHeight="1" x14ac:dyDescent="0.25">
      <c r="A171" s="135" t="s">
        <v>0</v>
      </c>
      <c r="B171" s="57" t="s">
        <v>1</v>
      </c>
      <c r="C171" s="57" t="s">
        <v>621</v>
      </c>
      <c r="D171" s="57"/>
      <c r="E171" s="56">
        <v>100</v>
      </c>
      <c r="F171" s="22">
        <v>13.15</v>
      </c>
      <c r="G171" s="19">
        <f t="shared" si="5"/>
        <v>13.15</v>
      </c>
      <c r="H171" s="215" t="s">
        <v>733</v>
      </c>
      <c r="I171" s="56">
        <v>401310000</v>
      </c>
      <c r="J171" s="57" t="s">
        <v>76</v>
      </c>
      <c r="K171" s="57" t="s">
        <v>77</v>
      </c>
      <c r="L171" s="57" t="s">
        <v>78</v>
      </c>
      <c r="M171" s="57" t="s">
        <v>622</v>
      </c>
      <c r="N171" s="57" t="s">
        <v>44</v>
      </c>
      <c r="O171" s="56">
        <v>411</v>
      </c>
      <c r="P171" s="56">
        <v>4110</v>
      </c>
      <c r="Q171" s="57" t="s">
        <v>649</v>
      </c>
      <c r="R171" s="56">
        <v>41112</v>
      </c>
      <c r="S171" s="57" t="s">
        <v>736</v>
      </c>
      <c r="T171" s="57"/>
      <c r="U171" s="57"/>
      <c r="V171" s="58"/>
      <c r="W171" s="23"/>
      <c r="X171" s="35"/>
      <c r="Y171" s="23"/>
      <c r="Z171" s="23"/>
      <c r="AA171" s="23"/>
      <c r="AB171" s="23"/>
      <c r="AC171" s="23"/>
      <c r="AD171" s="36"/>
    </row>
    <row r="172" spans="1:30" ht="15" customHeight="1" x14ac:dyDescent="0.25">
      <c r="A172" s="135" t="s">
        <v>0</v>
      </c>
      <c r="B172" s="57" t="s">
        <v>1</v>
      </c>
      <c r="C172" s="57" t="s">
        <v>621</v>
      </c>
      <c r="D172" s="57"/>
      <c r="E172" s="56">
        <v>100</v>
      </c>
      <c r="F172" s="22">
        <v>16.45</v>
      </c>
      <c r="G172" s="19">
        <f t="shared" si="5"/>
        <v>16.45</v>
      </c>
      <c r="H172" s="215" t="s">
        <v>733</v>
      </c>
      <c r="I172" s="56">
        <v>401310000</v>
      </c>
      <c r="J172" s="57" t="s">
        <v>76</v>
      </c>
      <c r="K172" s="57" t="s">
        <v>77</v>
      </c>
      <c r="L172" s="57" t="s">
        <v>78</v>
      </c>
      <c r="M172" s="57" t="s">
        <v>627</v>
      </c>
      <c r="N172" s="57" t="s">
        <v>44</v>
      </c>
      <c r="O172" s="56">
        <v>411</v>
      </c>
      <c r="P172" s="56">
        <v>4110</v>
      </c>
      <c r="Q172" s="57" t="s">
        <v>649</v>
      </c>
      <c r="R172" s="56">
        <v>41112</v>
      </c>
      <c r="S172" s="57" t="s">
        <v>736</v>
      </c>
      <c r="T172" s="57"/>
      <c r="U172" s="57"/>
      <c r="V172" s="58"/>
      <c r="W172" s="23"/>
      <c r="X172" s="35"/>
      <c r="Y172" s="23"/>
      <c r="Z172" s="23"/>
      <c r="AA172" s="23"/>
      <c r="AB172" s="23"/>
      <c r="AC172" s="23"/>
      <c r="AD172" s="36"/>
    </row>
    <row r="173" spans="1:30" ht="15" customHeight="1" x14ac:dyDescent="0.25">
      <c r="A173" s="135" t="s">
        <v>0</v>
      </c>
      <c r="B173" s="57" t="s">
        <v>1</v>
      </c>
      <c r="C173" s="57" t="s">
        <v>634</v>
      </c>
      <c r="D173" s="57"/>
      <c r="E173" s="56">
        <v>100</v>
      </c>
      <c r="F173" s="22">
        <v>13.57</v>
      </c>
      <c r="G173" s="19">
        <f t="shared" si="5"/>
        <v>13.57</v>
      </c>
      <c r="H173" s="215" t="s">
        <v>733</v>
      </c>
      <c r="I173" s="56">
        <v>401310000</v>
      </c>
      <c r="J173" s="57" t="s">
        <v>76</v>
      </c>
      <c r="K173" s="57" t="s">
        <v>77</v>
      </c>
      <c r="L173" s="57" t="s">
        <v>78</v>
      </c>
      <c r="M173" s="57" t="s">
        <v>622</v>
      </c>
      <c r="N173" s="57" t="s">
        <v>44</v>
      </c>
      <c r="O173" s="56">
        <v>411</v>
      </c>
      <c r="P173" s="56">
        <v>4110</v>
      </c>
      <c r="Q173" s="57" t="s">
        <v>649</v>
      </c>
      <c r="R173" s="56">
        <v>41112</v>
      </c>
      <c r="S173" s="57" t="s">
        <v>736</v>
      </c>
      <c r="T173" s="57"/>
      <c r="U173" s="57"/>
      <c r="V173" s="58"/>
      <c r="W173" s="23"/>
      <c r="X173" s="35"/>
      <c r="Y173" s="23"/>
      <c r="Z173" s="23"/>
      <c r="AA173" s="23"/>
      <c r="AB173" s="23"/>
      <c r="AC173" s="23"/>
      <c r="AD173" s="36"/>
    </row>
    <row r="174" spans="1:30" ht="15" customHeight="1" x14ac:dyDescent="0.25">
      <c r="A174" s="135" t="s">
        <v>0</v>
      </c>
      <c r="B174" s="57" t="s">
        <v>1</v>
      </c>
      <c r="C174" s="57" t="s">
        <v>2</v>
      </c>
      <c r="D174" s="57"/>
      <c r="E174" s="56">
        <v>100</v>
      </c>
      <c r="F174" s="27">
        <v>10.81</v>
      </c>
      <c r="G174" s="19">
        <f t="shared" ref="G174:G193" si="6">F174</f>
        <v>10.81</v>
      </c>
      <c r="H174" s="215" t="s">
        <v>733</v>
      </c>
      <c r="I174" s="56">
        <v>401310000</v>
      </c>
      <c r="J174" s="57" t="s">
        <v>76</v>
      </c>
      <c r="K174" s="57" t="s">
        <v>77</v>
      </c>
      <c r="L174" s="57" t="s">
        <v>78</v>
      </c>
      <c r="M174" s="57" t="s">
        <v>258</v>
      </c>
      <c r="N174" s="57" t="s">
        <v>44</v>
      </c>
      <c r="O174" s="56">
        <v>421</v>
      </c>
      <c r="P174" s="56">
        <v>4212</v>
      </c>
      <c r="Q174" s="57" t="s">
        <v>650</v>
      </c>
      <c r="R174" s="56">
        <v>42112</v>
      </c>
      <c r="S174" s="57" t="s">
        <v>737</v>
      </c>
      <c r="T174" s="57"/>
      <c r="U174" s="57"/>
      <c r="V174" s="58"/>
      <c r="W174" s="23"/>
      <c r="X174" s="35"/>
      <c r="Y174" s="23"/>
      <c r="Z174" s="23"/>
      <c r="AA174" s="23"/>
      <c r="AB174" s="23"/>
      <c r="AC174" s="23"/>
      <c r="AD174" s="36"/>
    </row>
    <row r="175" spans="1:30" ht="15" customHeight="1" x14ac:dyDescent="0.25">
      <c r="A175" s="135" t="s">
        <v>0</v>
      </c>
      <c r="B175" s="57" t="s">
        <v>1</v>
      </c>
      <c r="C175" s="57" t="s">
        <v>621</v>
      </c>
      <c r="D175" s="57"/>
      <c r="E175" s="56">
        <v>100</v>
      </c>
      <c r="F175" s="27">
        <v>55.8</v>
      </c>
      <c r="G175" s="19">
        <f t="shared" si="6"/>
        <v>55.8</v>
      </c>
      <c r="H175" s="215" t="s">
        <v>733</v>
      </c>
      <c r="I175" s="56">
        <v>401310000</v>
      </c>
      <c r="J175" s="57" t="s">
        <v>76</v>
      </c>
      <c r="K175" s="57" t="s">
        <v>77</v>
      </c>
      <c r="L175" s="57" t="s">
        <v>78</v>
      </c>
      <c r="M175" s="57" t="s">
        <v>656</v>
      </c>
      <c r="N175" s="57" t="s">
        <v>44</v>
      </c>
      <c r="O175" s="56">
        <v>462</v>
      </c>
      <c r="P175" s="56">
        <v>4620</v>
      </c>
      <c r="Q175" s="57" t="s">
        <v>657</v>
      </c>
      <c r="R175" s="56">
        <v>46121</v>
      </c>
      <c r="S175" s="57" t="s">
        <v>750</v>
      </c>
      <c r="T175" s="57"/>
      <c r="U175" s="57"/>
      <c r="V175" s="58"/>
      <c r="W175" s="23"/>
      <c r="X175" s="35"/>
      <c r="Y175" s="23"/>
      <c r="Z175" s="23"/>
      <c r="AA175" s="23"/>
      <c r="AB175" s="23"/>
      <c r="AC175" s="23"/>
      <c r="AD175" s="36"/>
    </row>
    <row r="176" spans="1:30" ht="15" customHeight="1" x14ac:dyDescent="0.25">
      <c r="A176" s="135" t="s">
        <v>0</v>
      </c>
      <c r="B176" s="57" t="s">
        <v>1</v>
      </c>
      <c r="C176" s="57" t="s">
        <v>621</v>
      </c>
      <c r="D176" s="57"/>
      <c r="E176" s="56">
        <v>100</v>
      </c>
      <c r="F176" s="37">
        <v>62.88</v>
      </c>
      <c r="G176" s="19">
        <f t="shared" si="6"/>
        <v>62.88</v>
      </c>
      <c r="H176" s="215" t="s">
        <v>733</v>
      </c>
      <c r="I176" s="56">
        <v>401310000</v>
      </c>
      <c r="J176" s="57" t="s">
        <v>76</v>
      </c>
      <c r="K176" s="57" t="s">
        <v>77</v>
      </c>
      <c r="L176" s="57" t="s">
        <v>78</v>
      </c>
      <c r="M176" s="57" t="s">
        <v>623</v>
      </c>
      <c r="N176" s="57" t="s">
        <v>65</v>
      </c>
      <c r="O176" s="56">
        <v>521</v>
      </c>
      <c r="P176" s="56">
        <v>5210</v>
      </c>
      <c r="Q176" s="57" t="s">
        <v>64</v>
      </c>
      <c r="R176" s="56">
        <v>52112</v>
      </c>
      <c r="S176" s="72" t="s">
        <v>776</v>
      </c>
      <c r="T176" s="57"/>
      <c r="U176" s="57"/>
      <c r="V176" s="58"/>
      <c r="W176" s="23"/>
      <c r="X176" s="35"/>
      <c r="Y176" s="23"/>
      <c r="Z176" s="23"/>
      <c r="AA176" s="23"/>
      <c r="AB176" s="23"/>
      <c r="AC176" s="23"/>
      <c r="AD176" s="36"/>
    </row>
    <row r="177" spans="1:30" ht="15" customHeight="1" x14ac:dyDescent="0.25">
      <c r="A177" s="135" t="s">
        <v>0</v>
      </c>
      <c r="B177" s="57" t="s">
        <v>1</v>
      </c>
      <c r="C177" s="57" t="s">
        <v>634</v>
      </c>
      <c r="D177" s="57"/>
      <c r="E177" s="56">
        <v>100</v>
      </c>
      <c r="F177" s="37">
        <v>83.99</v>
      </c>
      <c r="G177" s="19">
        <f t="shared" si="6"/>
        <v>83.99</v>
      </c>
      <c r="H177" s="215" t="s">
        <v>733</v>
      </c>
      <c r="I177" s="56">
        <v>401310000</v>
      </c>
      <c r="J177" s="57" t="s">
        <v>76</v>
      </c>
      <c r="K177" s="57" t="s">
        <v>77</v>
      </c>
      <c r="L177" s="57" t="s">
        <v>78</v>
      </c>
      <c r="M177" s="57" t="s">
        <v>663</v>
      </c>
      <c r="N177" s="57" t="s">
        <v>65</v>
      </c>
      <c r="O177" s="56">
        <v>521</v>
      </c>
      <c r="P177" s="56">
        <v>5210</v>
      </c>
      <c r="Q177" s="57" t="s">
        <v>64</v>
      </c>
      <c r="R177" s="56">
        <v>52112</v>
      </c>
      <c r="S177" s="72" t="s">
        <v>776</v>
      </c>
      <c r="T177" s="57"/>
      <c r="U177" s="57"/>
      <c r="V177" s="58"/>
      <c r="W177" s="23"/>
      <c r="X177" s="35"/>
      <c r="Y177" s="23"/>
      <c r="Z177" s="23"/>
      <c r="AA177" s="23"/>
      <c r="AB177" s="23"/>
      <c r="AC177" s="23"/>
      <c r="AD177" s="36"/>
    </row>
    <row r="178" spans="1:30" ht="15" customHeight="1" x14ac:dyDescent="0.25">
      <c r="A178" s="135" t="s">
        <v>0</v>
      </c>
      <c r="B178" s="57" t="s">
        <v>1</v>
      </c>
      <c r="C178" s="57" t="s">
        <v>634</v>
      </c>
      <c r="D178" s="57"/>
      <c r="E178" s="56">
        <v>100</v>
      </c>
      <c r="F178" s="37">
        <v>159.16999999999999</v>
      </c>
      <c r="G178" s="19">
        <f t="shared" si="6"/>
        <v>159.16999999999999</v>
      </c>
      <c r="H178" s="215" t="s">
        <v>733</v>
      </c>
      <c r="I178" s="56">
        <v>401310000</v>
      </c>
      <c r="J178" s="57" t="s">
        <v>76</v>
      </c>
      <c r="K178" s="57" t="s">
        <v>77</v>
      </c>
      <c r="L178" s="57" t="s">
        <v>78</v>
      </c>
      <c r="M178" s="57" t="s">
        <v>664</v>
      </c>
      <c r="N178" s="57" t="s">
        <v>65</v>
      </c>
      <c r="O178" s="56">
        <v>521</v>
      </c>
      <c r="P178" s="56">
        <v>5210</v>
      </c>
      <c r="Q178" s="57" t="s">
        <v>64</v>
      </c>
      <c r="R178" s="56">
        <v>52112</v>
      </c>
      <c r="S178" s="72" t="s">
        <v>776</v>
      </c>
      <c r="T178" s="57"/>
      <c r="U178" s="57"/>
      <c r="V178" s="58"/>
      <c r="W178" s="23"/>
      <c r="X178" s="35"/>
      <c r="Y178" s="23"/>
      <c r="Z178" s="23"/>
      <c r="AA178" s="23"/>
      <c r="AB178" s="23"/>
      <c r="AC178" s="23"/>
      <c r="AD178" s="36"/>
    </row>
    <row r="179" spans="1:30" ht="15" customHeight="1" x14ac:dyDescent="0.25">
      <c r="A179" s="135" t="s">
        <v>0</v>
      </c>
      <c r="B179" s="57" t="s">
        <v>1</v>
      </c>
      <c r="C179" s="57" t="s">
        <v>634</v>
      </c>
      <c r="D179" s="57"/>
      <c r="E179" s="56">
        <v>100</v>
      </c>
      <c r="F179" s="37">
        <v>34.81</v>
      </c>
      <c r="G179" s="19">
        <f t="shared" si="6"/>
        <v>34.81</v>
      </c>
      <c r="H179" s="215" t="s">
        <v>733</v>
      </c>
      <c r="I179" s="56">
        <v>401310000</v>
      </c>
      <c r="J179" s="57" t="s">
        <v>76</v>
      </c>
      <c r="K179" s="57" t="s">
        <v>77</v>
      </c>
      <c r="L179" s="57" t="s">
        <v>78</v>
      </c>
      <c r="M179" s="57" t="s">
        <v>636</v>
      </c>
      <c r="N179" s="57" t="s">
        <v>65</v>
      </c>
      <c r="O179" s="56">
        <v>521</v>
      </c>
      <c r="P179" s="56">
        <v>5210</v>
      </c>
      <c r="Q179" s="57" t="s">
        <v>64</v>
      </c>
      <c r="R179" s="56">
        <v>52112</v>
      </c>
      <c r="S179" s="72" t="s">
        <v>776</v>
      </c>
      <c r="T179" s="57"/>
      <c r="U179" s="57"/>
      <c r="V179" s="58"/>
      <c r="W179" s="23"/>
      <c r="X179" s="35"/>
      <c r="Y179" s="23"/>
      <c r="Z179" s="23"/>
      <c r="AA179" s="23"/>
      <c r="AB179" s="23"/>
      <c r="AC179" s="23"/>
      <c r="AD179" s="36"/>
    </row>
    <row r="180" spans="1:30" ht="15" customHeight="1" x14ac:dyDescent="0.25">
      <c r="A180" s="135" t="s">
        <v>0</v>
      </c>
      <c r="B180" s="57" t="s">
        <v>1</v>
      </c>
      <c r="C180" s="57" t="s">
        <v>634</v>
      </c>
      <c r="D180" s="57"/>
      <c r="E180" s="56">
        <v>100</v>
      </c>
      <c r="F180" s="37">
        <v>63.13</v>
      </c>
      <c r="G180" s="19">
        <f t="shared" si="6"/>
        <v>63.13</v>
      </c>
      <c r="H180" s="215" t="s">
        <v>733</v>
      </c>
      <c r="I180" s="56">
        <v>401310000</v>
      </c>
      <c r="J180" s="57" t="s">
        <v>76</v>
      </c>
      <c r="K180" s="57" t="s">
        <v>77</v>
      </c>
      <c r="L180" s="57" t="s">
        <v>78</v>
      </c>
      <c r="M180" s="57" t="s">
        <v>637</v>
      </c>
      <c r="N180" s="57" t="s">
        <v>65</v>
      </c>
      <c r="O180" s="56">
        <v>533</v>
      </c>
      <c r="P180" s="56">
        <v>5330</v>
      </c>
      <c r="Q180" s="57" t="s">
        <v>641</v>
      </c>
      <c r="R180" s="56">
        <v>52112</v>
      </c>
      <c r="S180" s="72" t="s">
        <v>749</v>
      </c>
      <c r="T180" s="57"/>
      <c r="U180" s="57"/>
      <c r="V180" s="58"/>
      <c r="W180" s="23"/>
      <c r="X180" s="35"/>
      <c r="Y180" s="23"/>
      <c r="Z180" s="23"/>
      <c r="AA180" s="23"/>
      <c r="AB180" s="23"/>
      <c r="AC180" s="23"/>
      <c r="AD180" s="36"/>
    </row>
    <row r="181" spans="1:30" ht="15" customHeight="1" x14ac:dyDescent="0.25">
      <c r="A181" s="135" t="s">
        <v>0</v>
      </c>
      <c r="B181" s="57" t="s">
        <v>1</v>
      </c>
      <c r="C181" s="57" t="s">
        <v>2</v>
      </c>
      <c r="D181" s="57"/>
      <c r="E181" s="56">
        <v>100</v>
      </c>
      <c r="F181" s="37">
        <v>97.78</v>
      </c>
      <c r="G181" s="19">
        <f t="shared" si="6"/>
        <v>97.78</v>
      </c>
      <c r="H181" s="215" t="s">
        <v>733</v>
      </c>
      <c r="I181" s="56">
        <v>401310000</v>
      </c>
      <c r="J181" s="57" t="s">
        <v>76</v>
      </c>
      <c r="K181" s="57" t="s">
        <v>77</v>
      </c>
      <c r="L181" s="57" t="s">
        <v>78</v>
      </c>
      <c r="M181" s="57" t="s">
        <v>611</v>
      </c>
      <c r="N181" s="57" t="s">
        <v>65</v>
      </c>
      <c r="O181" s="56">
        <v>531</v>
      </c>
      <c r="P181" s="56">
        <v>5313</v>
      </c>
      <c r="Q181" s="57" t="s">
        <v>661</v>
      </c>
      <c r="R181" s="56">
        <v>53211</v>
      </c>
      <c r="S181" s="57" t="s">
        <v>661</v>
      </c>
      <c r="T181" s="57"/>
      <c r="U181" s="57"/>
      <c r="V181" s="58"/>
      <c r="W181" s="23"/>
      <c r="X181" s="35"/>
      <c r="Y181" s="23"/>
      <c r="Z181" s="23"/>
      <c r="AA181" s="23"/>
      <c r="AB181" s="23"/>
      <c r="AC181" s="23"/>
      <c r="AD181" s="36"/>
    </row>
    <row r="182" spans="1:30" ht="15" customHeight="1" x14ac:dyDescent="0.25">
      <c r="A182" s="135" t="s">
        <v>0</v>
      </c>
      <c r="B182" s="57" t="s">
        <v>1</v>
      </c>
      <c r="C182" s="57" t="s">
        <v>2</v>
      </c>
      <c r="D182" s="57"/>
      <c r="E182" s="56">
        <v>100</v>
      </c>
      <c r="F182" s="25">
        <v>22.09</v>
      </c>
      <c r="G182" s="19">
        <f t="shared" si="6"/>
        <v>22.09</v>
      </c>
      <c r="H182" s="215" t="s">
        <v>733</v>
      </c>
      <c r="I182" s="56">
        <v>401310000</v>
      </c>
      <c r="J182" s="57" t="s">
        <v>76</v>
      </c>
      <c r="K182" s="57" t="s">
        <v>77</v>
      </c>
      <c r="L182" s="57" t="s">
        <v>78</v>
      </c>
      <c r="M182" s="57" t="s">
        <v>614</v>
      </c>
      <c r="N182" s="57" t="s">
        <v>79</v>
      </c>
      <c r="O182" s="56">
        <v>531</v>
      </c>
      <c r="P182" s="56">
        <v>5315</v>
      </c>
      <c r="Q182" s="57" t="s">
        <v>652</v>
      </c>
      <c r="R182" s="56">
        <v>53221</v>
      </c>
      <c r="S182" s="72" t="s">
        <v>742</v>
      </c>
      <c r="T182" s="57"/>
      <c r="U182" s="57"/>
      <c r="V182" s="58"/>
      <c r="W182" s="23"/>
      <c r="X182" s="35"/>
      <c r="Y182" s="23"/>
      <c r="Z182" s="23"/>
      <c r="AA182" s="23"/>
      <c r="AB182" s="23"/>
      <c r="AC182" s="23"/>
      <c r="AD182" s="36"/>
    </row>
    <row r="183" spans="1:30" ht="15" customHeight="1" x14ac:dyDescent="0.25">
      <c r="A183" s="135" t="s">
        <v>0</v>
      </c>
      <c r="B183" s="57" t="s">
        <v>1</v>
      </c>
      <c r="C183" s="57" t="s">
        <v>2</v>
      </c>
      <c r="D183" s="57"/>
      <c r="E183" s="56">
        <v>100</v>
      </c>
      <c r="F183" s="25">
        <v>89.75</v>
      </c>
      <c r="G183" s="19">
        <f t="shared" si="6"/>
        <v>89.75</v>
      </c>
      <c r="H183" s="215" t="s">
        <v>733</v>
      </c>
      <c r="I183" s="56">
        <v>401310000</v>
      </c>
      <c r="J183" s="57" t="s">
        <v>76</v>
      </c>
      <c r="K183" s="57" t="s">
        <v>77</v>
      </c>
      <c r="L183" s="57" t="s">
        <v>78</v>
      </c>
      <c r="M183" s="57" t="s">
        <v>613</v>
      </c>
      <c r="N183" s="57" t="s">
        <v>79</v>
      </c>
      <c r="O183" s="65">
        <v>531</v>
      </c>
      <c r="P183" s="56">
        <v>5315</v>
      </c>
      <c r="Q183" s="57" t="s">
        <v>652</v>
      </c>
      <c r="R183" s="56">
        <v>53221</v>
      </c>
      <c r="S183" s="72" t="s">
        <v>742</v>
      </c>
      <c r="T183" s="57"/>
      <c r="U183" s="57"/>
      <c r="V183" s="58"/>
      <c r="W183" s="23"/>
      <c r="X183" s="35"/>
      <c r="Y183" s="23"/>
      <c r="Z183" s="23"/>
      <c r="AA183" s="23"/>
      <c r="AB183" s="23"/>
      <c r="AC183" s="23"/>
      <c r="AD183" s="36"/>
    </row>
    <row r="184" spans="1:30" ht="15" customHeight="1" x14ac:dyDescent="0.25">
      <c r="A184" s="135" t="s">
        <v>0</v>
      </c>
      <c r="B184" s="57" t="s">
        <v>1</v>
      </c>
      <c r="C184" s="57" t="s">
        <v>621</v>
      </c>
      <c r="D184" s="57"/>
      <c r="E184" s="56">
        <v>100</v>
      </c>
      <c r="F184" s="25">
        <v>174.82</v>
      </c>
      <c r="G184" s="19">
        <f t="shared" si="6"/>
        <v>174.82</v>
      </c>
      <c r="H184" s="215" t="s">
        <v>733</v>
      </c>
      <c r="I184" s="56">
        <v>401310000</v>
      </c>
      <c r="J184" s="57" t="s">
        <v>76</v>
      </c>
      <c r="K184" s="57" t="s">
        <v>77</v>
      </c>
      <c r="L184" s="57" t="s">
        <v>78</v>
      </c>
      <c r="M184" s="57" t="s">
        <v>633</v>
      </c>
      <c r="N184" s="57" t="s">
        <v>79</v>
      </c>
      <c r="O184" s="56">
        <v>327</v>
      </c>
      <c r="P184" s="56">
        <v>3270</v>
      </c>
      <c r="Q184" s="57" t="s">
        <v>162</v>
      </c>
      <c r="R184" s="56">
        <v>53721</v>
      </c>
      <c r="S184" s="72" t="s">
        <v>743</v>
      </c>
      <c r="T184" s="57"/>
      <c r="U184" s="57"/>
      <c r="V184" s="58"/>
      <c r="W184" s="23"/>
      <c r="X184" s="35"/>
      <c r="Y184" s="23"/>
      <c r="Z184" s="23"/>
      <c r="AA184" s="23"/>
      <c r="AB184" s="23"/>
      <c r="AC184" s="23"/>
      <c r="AD184" s="36"/>
    </row>
    <row r="185" spans="1:30" ht="15" customHeight="1" x14ac:dyDescent="0.25">
      <c r="A185" s="135" t="s">
        <v>0</v>
      </c>
      <c r="B185" s="57" t="s">
        <v>1</v>
      </c>
      <c r="C185" s="57" t="s">
        <v>621</v>
      </c>
      <c r="D185" s="57"/>
      <c r="E185" s="56">
        <v>100</v>
      </c>
      <c r="F185" s="25">
        <v>17.11</v>
      </c>
      <c r="G185" s="19">
        <f t="shared" si="6"/>
        <v>17.11</v>
      </c>
      <c r="H185" s="215" t="s">
        <v>733</v>
      </c>
      <c r="I185" s="56">
        <v>401310000</v>
      </c>
      <c r="J185" s="57" t="s">
        <v>76</v>
      </c>
      <c r="K185" s="57" t="s">
        <v>77</v>
      </c>
      <c r="L185" s="57" t="s">
        <v>78</v>
      </c>
      <c r="M185" s="57" t="s">
        <v>628</v>
      </c>
      <c r="N185" s="57" t="s">
        <v>79</v>
      </c>
      <c r="O185" s="56">
        <v>327</v>
      </c>
      <c r="P185" s="56">
        <v>3270</v>
      </c>
      <c r="Q185" s="57" t="s">
        <v>162</v>
      </c>
      <c r="R185" s="56">
        <v>53721</v>
      </c>
      <c r="S185" s="72" t="s">
        <v>743</v>
      </c>
      <c r="T185" s="57"/>
      <c r="U185" s="57"/>
      <c r="V185" s="58"/>
      <c r="W185" s="23"/>
      <c r="X185" s="35"/>
      <c r="Y185" s="23"/>
      <c r="Z185" s="23"/>
      <c r="AA185" s="23"/>
      <c r="AB185" s="23"/>
      <c r="AC185" s="23"/>
      <c r="AD185" s="36"/>
    </row>
    <row r="186" spans="1:30" ht="15" customHeight="1" x14ac:dyDescent="0.25">
      <c r="A186" s="135" t="s">
        <v>0</v>
      </c>
      <c r="B186" s="57" t="s">
        <v>1</v>
      </c>
      <c r="C186" s="57" t="s">
        <v>621</v>
      </c>
      <c r="D186" s="57"/>
      <c r="E186" s="56">
        <v>100</v>
      </c>
      <c r="F186" s="25">
        <v>117.69</v>
      </c>
      <c r="G186" s="19">
        <f t="shared" si="6"/>
        <v>117.69</v>
      </c>
      <c r="H186" s="215" t="s">
        <v>733</v>
      </c>
      <c r="I186" s="56">
        <v>401310000</v>
      </c>
      <c r="J186" s="57" t="s">
        <v>76</v>
      </c>
      <c r="K186" s="57" t="s">
        <v>77</v>
      </c>
      <c r="L186" s="57" t="s">
        <v>78</v>
      </c>
      <c r="M186" s="57" t="s">
        <v>630</v>
      </c>
      <c r="N186" s="57" t="s">
        <v>79</v>
      </c>
      <c r="O186" s="56">
        <v>327</v>
      </c>
      <c r="P186" s="56">
        <v>3270</v>
      </c>
      <c r="Q186" s="57" t="s">
        <v>162</v>
      </c>
      <c r="R186" s="56">
        <v>53721</v>
      </c>
      <c r="S186" s="72" t="s">
        <v>743</v>
      </c>
      <c r="T186" s="57"/>
      <c r="U186" s="57"/>
      <c r="V186" s="58"/>
      <c r="W186" s="23"/>
      <c r="X186" s="35"/>
      <c r="Y186" s="23"/>
      <c r="Z186" s="23"/>
      <c r="AA186" s="23"/>
      <c r="AB186" s="23"/>
      <c r="AC186" s="23"/>
      <c r="AD186" s="36"/>
    </row>
    <row r="187" spans="1:30" ht="15" customHeight="1" x14ac:dyDescent="0.25">
      <c r="A187" s="135" t="s">
        <v>0</v>
      </c>
      <c r="B187" s="57" t="s">
        <v>1</v>
      </c>
      <c r="C187" s="57" t="s">
        <v>621</v>
      </c>
      <c r="D187" s="57"/>
      <c r="E187" s="56">
        <v>100</v>
      </c>
      <c r="F187" s="25">
        <v>27.73</v>
      </c>
      <c r="G187" s="19">
        <f t="shared" si="6"/>
        <v>27.73</v>
      </c>
      <c r="H187" s="215" t="s">
        <v>733</v>
      </c>
      <c r="I187" s="56">
        <v>401310000</v>
      </c>
      <c r="J187" s="57" t="s">
        <v>76</v>
      </c>
      <c r="K187" s="57" t="s">
        <v>77</v>
      </c>
      <c r="L187" s="57" t="s">
        <v>78</v>
      </c>
      <c r="M187" s="57" t="s">
        <v>632</v>
      </c>
      <c r="N187" s="57" t="s">
        <v>79</v>
      </c>
      <c r="O187" s="56">
        <v>327</v>
      </c>
      <c r="P187" s="56">
        <v>3270</v>
      </c>
      <c r="Q187" s="57" t="s">
        <v>162</v>
      </c>
      <c r="R187" s="56">
        <v>53721</v>
      </c>
      <c r="S187" s="72" t="s">
        <v>743</v>
      </c>
      <c r="T187" s="57"/>
      <c r="U187" s="57"/>
      <c r="V187" s="58"/>
      <c r="W187" s="23"/>
      <c r="X187" s="35"/>
      <c r="Y187" s="23"/>
      <c r="Z187" s="23"/>
      <c r="AA187" s="23"/>
      <c r="AB187" s="23"/>
      <c r="AC187" s="23"/>
      <c r="AD187" s="36"/>
    </row>
    <row r="188" spans="1:30" ht="15" customHeight="1" x14ac:dyDescent="0.25">
      <c r="A188" s="135" t="s">
        <v>0</v>
      </c>
      <c r="B188" s="57" t="s">
        <v>1</v>
      </c>
      <c r="C188" s="57" t="s">
        <v>634</v>
      </c>
      <c r="D188" s="57"/>
      <c r="E188" s="56">
        <v>100</v>
      </c>
      <c r="F188" s="37">
        <v>48.3</v>
      </c>
      <c r="G188" s="19">
        <f t="shared" si="6"/>
        <v>48.3</v>
      </c>
      <c r="H188" s="215" t="s">
        <v>733</v>
      </c>
      <c r="I188" s="56">
        <v>401310000</v>
      </c>
      <c r="J188" s="57" t="s">
        <v>76</v>
      </c>
      <c r="K188" s="57" t="s">
        <v>77</v>
      </c>
      <c r="L188" s="57" t="s">
        <v>78</v>
      </c>
      <c r="M188" s="57" t="s">
        <v>635</v>
      </c>
      <c r="N188" s="57" t="s">
        <v>65</v>
      </c>
      <c r="O188" s="56">
        <v>545</v>
      </c>
      <c r="P188" s="56">
        <v>5450</v>
      </c>
      <c r="Q188" s="57" t="s">
        <v>666</v>
      </c>
      <c r="R188" s="56">
        <v>54141</v>
      </c>
      <c r="S188" s="57" t="s">
        <v>746</v>
      </c>
      <c r="T188" s="57"/>
      <c r="U188" s="57"/>
      <c r="V188" s="58"/>
      <c r="W188" s="23"/>
      <c r="X188" s="35"/>
      <c r="Y188" s="23"/>
      <c r="Z188" s="23"/>
      <c r="AA188" s="23"/>
      <c r="AB188" s="23"/>
      <c r="AC188" s="23"/>
      <c r="AD188" s="36"/>
    </row>
    <row r="189" spans="1:30" ht="15" customHeight="1" x14ac:dyDescent="0.25">
      <c r="A189" s="135" t="s">
        <v>0</v>
      </c>
      <c r="B189" s="57" t="s">
        <v>1</v>
      </c>
      <c r="C189" s="57" t="s">
        <v>621</v>
      </c>
      <c r="D189" s="57"/>
      <c r="E189" s="56">
        <v>100</v>
      </c>
      <c r="F189" s="37">
        <v>69.959999999999994</v>
      </c>
      <c r="G189" s="19">
        <f t="shared" si="6"/>
        <v>69.959999999999994</v>
      </c>
      <c r="H189" s="215" t="s">
        <v>733</v>
      </c>
      <c r="I189" s="56">
        <v>401310000</v>
      </c>
      <c r="J189" s="57" t="s">
        <v>76</v>
      </c>
      <c r="K189" s="57" t="s">
        <v>77</v>
      </c>
      <c r="L189" s="57" t="s">
        <v>78</v>
      </c>
      <c r="M189" s="57" t="s">
        <v>662</v>
      </c>
      <c r="N189" s="57" t="s">
        <v>65</v>
      </c>
      <c r="O189" s="56">
        <v>577</v>
      </c>
      <c r="P189" s="56">
        <v>5770</v>
      </c>
      <c r="Q189" s="57" t="s">
        <v>80</v>
      </c>
      <c r="R189" s="56">
        <v>58121</v>
      </c>
      <c r="S189" s="57" t="s">
        <v>80</v>
      </c>
      <c r="T189" s="57"/>
      <c r="U189" s="57"/>
      <c r="V189" s="58"/>
      <c r="W189" s="23"/>
      <c r="X189" s="35"/>
      <c r="Y189" s="23"/>
      <c r="Z189" s="23"/>
      <c r="AA189" s="23"/>
      <c r="AB189" s="23"/>
      <c r="AC189" s="23"/>
      <c r="AD189" s="36"/>
    </row>
    <row r="190" spans="1:30" ht="15" customHeight="1" x14ac:dyDescent="0.25">
      <c r="A190" s="135" t="s">
        <v>0</v>
      </c>
      <c r="B190" s="57" t="s">
        <v>1</v>
      </c>
      <c r="C190" s="57" t="s">
        <v>621</v>
      </c>
      <c r="D190" s="57"/>
      <c r="E190" s="56">
        <v>100</v>
      </c>
      <c r="F190" s="37">
        <v>91.77</v>
      </c>
      <c r="G190" s="19">
        <f t="shared" si="6"/>
        <v>91.77</v>
      </c>
      <c r="H190" s="215" t="s">
        <v>733</v>
      </c>
      <c r="I190" s="56">
        <v>401310000</v>
      </c>
      <c r="J190" s="57" t="s">
        <v>76</v>
      </c>
      <c r="K190" s="57" t="s">
        <v>77</v>
      </c>
      <c r="L190" s="57" t="s">
        <v>78</v>
      </c>
      <c r="M190" s="57" t="s">
        <v>662</v>
      </c>
      <c r="N190" s="57" t="s">
        <v>65</v>
      </c>
      <c r="O190" s="56">
        <v>577</v>
      </c>
      <c r="P190" s="56">
        <v>5770</v>
      </c>
      <c r="Q190" s="57" t="s">
        <v>80</v>
      </c>
      <c r="R190" s="56">
        <v>58121</v>
      </c>
      <c r="S190" s="57" t="s">
        <v>80</v>
      </c>
      <c r="T190" s="57"/>
      <c r="U190" s="57"/>
      <c r="V190" s="58"/>
      <c r="W190" s="23"/>
      <c r="X190" s="35"/>
      <c r="Y190" s="23"/>
      <c r="Z190" s="23"/>
      <c r="AA190" s="23"/>
      <c r="AB190" s="23"/>
      <c r="AC190" s="23"/>
      <c r="AD190" s="36"/>
    </row>
    <row r="191" spans="1:30" ht="15" customHeight="1" x14ac:dyDescent="0.25">
      <c r="A191" s="135" t="s">
        <v>0</v>
      </c>
      <c r="B191" s="57" t="s">
        <v>1</v>
      </c>
      <c r="C191" s="57" t="s">
        <v>634</v>
      </c>
      <c r="D191" s="57"/>
      <c r="E191" s="56">
        <v>100</v>
      </c>
      <c r="F191" s="37">
        <v>69.709999999999994</v>
      </c>
      <c r="G191" s="19">
        <f t="shared" si="6"/>
        <v>69.709999999999994</v>
      </c>
      <c r="H191" s="215" t="s">
        <v>733</v>
      </c>
      <c r="I191" s="56">
        <v>401310000</v>
      </c>
      <c r="J191" s="57" t="s">
        <v>76</v>
      </c>
      <c r="K191" s="57" t="s">
        <v>77</v>
      </c>
      <c r="L191" s="57" t="s">
        <v>78</v>
      </c>
      <c r="M191" s="57" t="s">
        <v>665</v>
      </c>
      <c r="N191" s="57" t="s">
        <v>65</v>
      </c>
      <c r="O191" s="56">
        <v>577</v>
      </c>
      <c r="P191" s="56">
        <v>5770</v>
      </c>
      <c r="Q191" s="57" t="s">
        <v>80</v>
      </c>
      <c r="R191" s="56">
        <v>58121</v>
      </c>
      <c r="S191" s="57" t="s">
        <v>80</v>
      </c>
      <c r="T191" s="57"/>
      <c r="U191" s="57"/>
      <c r="V191" s="58"/>
      <c r="W191" s="23"/>
      <c r="X191" s="35"/>
      <c r="Y191" s="23"/>
      <c r="Z191" s="23"/>
      <c r="AA191" s="23"/>
      <c r="AB191" s="23"/>
      <c r="AC191" s="23"/>
      <c r="AD191" s="36"/>
    </row>
    <row r="192" spans="1:30" ht="15" customHeight="1" x14ac:dyDescent="0.25">
      <c r="A192" s="135" t="s">
        <v>0</v>
      </c>
      <c r="B192" s="57" t="s">
        <v>1</v>
      </c>
      <c r="C192" s="57" t="s">
        <v>634</v>
      </c>
      <c r="D192" s="57"/>
      <c r="E192" s="56">
        <v>100</v>
      </c>
      <c r="F192" s="37">
        <v>71.03</v>
      </c>
      <c r="G192" s="19">
        <f t="shared" si="6"/>
        <v>71.03</v>
      </c>
      <c r="H192" s="215" t="s">
        <v>733</v>
      </c>
      <c r="I192" s="56">
        <v>401310000</v>
      </c>
      <c r="J192" s="57" t="s">
        <v>76</v>
      </c>
      <c r="K192" s="57" t="s">
        <v>77</v>
      </c>
      <c r="L192" s="57" t="s">
        <v>78</v>
      </c>
      <c r="M192" s="57" t="s">
        <v>665</v>
      </c>
      <c r="N192" s="57" t="s">
        <v>65</v>
      </c>
      <c r="O192" s="56">
        <v>577</v>
      </c>
      <c r="P192" s="56">
        <v>5770</v>
      </c>
      <c r="Q192" s="57" t="s">
        <v>80</v>
      </c>
      <c r="R192" s="56">
        <v>58121</v>
      </c>
      <c r="S192" s="57" t="s">
        <v>80</v>
      </c>
      <c r="T192" s="57"/>
      <c r="U192" s="57"/>
      <c r="V192" s="58"/>
      <c r="W192" s="23"/>
      <c r="X192" s="35"/>
      <c r="Y192" s="23"/>
      <c r="Z192" s="23"/>
      <c r="AA192" s="23"/>
      <c r="AB192" s="23"/>
      <c r="AC192" s="23"/>
      <c r="AD192" s="36"/>
    </row>
    <row r="193" spans="1:30" ht="15" customHeight="1" x14ac:dyDescent="0.25">
      <c r="A193" s="143" t="s">
        <v>0</v>
      </c>
      <c r="B193" s="75" t="s">
        <v>1</v>
      </c>
      <c r="C193" s="75" t="s">
        <v>634</v>
      </c>
      <c r="D193" s="75"/>
      <c r="E193" s="74">
        <v>100</v>
      </c>
      <c r="F193" s="38">
        <v>48.47</v>
      </c>
      <c r="G193" s="20">
        <f t="shared" si="6"/>
        <v>48.47</v>
      </c>
      <c r="H193" s="216" t="s">
        <v>733</v>
      </c>
      <c r="I193" s="74">
        <v>401310000</v>
      </c>
      <c r="J193" s="75" t="s">
        <v>76</v>
      </c>
      <c r="K193" s="75" t="s">
        <v>77</v>
      </c>
      <c r="L193" s="75" t="s">
        <v>78</v>
      </c>
      <c r="M193" s="75" t="s">
        <v>638</v>
      </c>
      <c r="N193" s="75" t="s">
        <v>65</v>
      </c>
      <c r="O193" s="74">
        <v>577</v>
      </c>
      <c r="P193" s="74">
        <v>5770</v>
      </c>
      <c r="Q193" s="75" t="s">
        <v>80</v>
      </c>
      <c r="R193" s="74">
        <v>58121</v>
      </c>
      <c r="S193" s="75" t="s">
        <v>80</v>
      </c>
      <c r="T193" s="75"/>
      <c r="U193" s="75"/>
      <c r="V193" s="76"/>
      <c r="W193" s="23"/>
      <c r="X193" s="35"/>
      <c r="Y193" s="23"/>
      <c r="Z193" s="23"/>
      <c r="AA193" s="23"/>
      <c r="AB193" s="23"/>
      <c r="AC193" s="23"/>
      <c r="AD193" s="36"/>
    </row>
    <row r="194" spans="1:30" s="36" customFormat="1" ht="15" customHeight="1" x14ac:dyDescent="0.25">
      <c r="A194" s="130" t="s">
        <v>77</v>
      </c>
      <c r="B194" s="67"/>
      <c r="C194" s="67"/>
      <c r="D194" s="67"/>
      <c r="E194" s="312"/>
      <c r="F194" s="157">
        <f>SUM(F142:F193)</f>
        <v>2082.9399999999996</v>
      </c>
      <c r="G194" s="157"/>
      <c r="H194" s="315"/>
      <c r="I194" s="312"/>
      <c r="J194" s="67"/>
      <c r="K194" s="67"/>
      <c r="L194" s="67"/>
      <c r="M194" s="67"/>
      <c r="N194" s="67"/>
      <c r="O194" s="312"/>
      <c r="P194" s="312"/>
      <c r="Q194" s="67"/>
      <c r="R194" s="312"/>
      <c r="S194" s="67"/>
      <c r="T194" s="67"/>
      <c r="U194" s="67"/>
      <c r="V194" s="313"/>
      <c r="W194" s="94"/>
      <c r="Y194" s="94"/>
      <c r="Z194" s="94"/>
      <c r="AA194" s="94"/>
      <c r="AB194" s="94"/>
      <c r="AC194" s="94"/>
    </row>
    <row r="195" spans="1:30" ht="15" customHeight="1" x14ac:dyDescent="0.25">
      <c r="A195" s="126" t="s">
        <v>0</v>
      </c>
      <c r="B195" s="78" t="s">
        <v>1</v>
      </c>
      <c r="C195" s="78" t="s">
        <v>2</v>
      </c>
      <c r="D195" s="78"/>
      <c r="E195" s="77">
        <v>100</v>
      </c>
      <c r="F195" s="358">
        <v>8.0500000000000007</v>
      </c>
      <c r="G195" s="18">
        <f t="shared" ref="G195:G226" si="7">F195</f>
        <v>8.0500000000000007</v>
      </c>
      <c r="H195" s="214" t="s">
        <v>733</v>
      </c>
      <c r="I195" s="77">
        <v>600000000</v>
      </c>
      <c r="J195" s="78" t="s">
        <v>5</v>
      </c>
      <c r="K195" s="78" t="s">
        <v>5</v>
      </c>
      <c r="L195" s="78" t="s">
        <v>6</v>
      </c>
      <c r="M195" s="78" t="s">
        <v>146</v>
      </c>
      <c r="N195" s="78" t="s">
        <v>79</v>
      </c>
      <c r="O195" s="77">
        <v>382</v>
      </c>
      <c r="P195" s="77">
        <v>3820</v>
      </c>
      <c r="Q195" s="78" t="s">
        <v>146</v>
      </c>
      <c r="R195" s="77">
        <v>13121</v>
      </c>
      <c r="S195" s="78" t="s">
        <v>740</v>
      </c>
      <c r="T195" s="78"/>
      <c r="U195" s="78"/>
      <c r="V195" s="79"/>
      <c r="W195" s="23"/>
      <c r="X195" s="35"/>
      <c r="Y195" s="23"/>
      <c r="Z195" s="23"/>
      <c r="AA195" s="23"/>
      <c r="AB195" s="23"/>
      <c r="AC195" s="23"/>
      <c r="AD195" s="36"/>
    </row>
    <row r="196" spans="1:30" ht="15" customHeight="1" x14ac:dyDescent="0.25">
      <c r="A196" s="127" t="s">
        <v>0</v>
      </c>
      <c r="B196" s="63" t="s">
        <v>1</v>
      </c>
      <c r="C196" s="63" t="s">
        <v>99</v>
      </c>
      <c r="D196" s="63"/>
      <c r="E196" s="62">
        <v>100</v>
      </c>
      <c r="F196" s="24">
        <v>10</v>
      </c>
      <c r="G196" s="19">
        <f t="shared" si="7"/>
        <v>10</v>
      </c>
      <c r="H196" s="215" t="s">
        <v>733</v>
      </c>
      <c r="I196" s="62">
        <v>600000000</v>
      </c>
      <c r="J196" s="63" t="s">
        <v>5</v>
      </c>
      <c r="K196" s="63" t="s">
        <v>5</v>
      </c>
      <c r="L196" s="63" t="s">
        <v>6</v>
      </c>
      <c r="M196" s="63" t="s">
        <v>146</v>
      </c>
      <c r="N196" s="63" t="s">
        <v>79</v>
      </c>
      <c r="O196" s="62">
        <v>382</v>
      </c>
      <c r="P196" s="62">
        <v>3820</v>
      </c>
      <c r="Q196" s="63" t="s">
        <v>146</v>
      </c>
      <c r="R196" s="62">
        <v>13121</v>
      </c>
      <c r="S196" s="63" t="s">
        <v>740</v>
      </c>
      <c r="T196" s="63"/>
      <c r="U196" s="63"/>
      <c r="V196" s="64"/>
      <c r="W196" s="23"/>
      <c r="X196" s="35"/>
      <c r="Y196" s="23"/>
      <c r="Z196" s="23"/>
      <c r="AA196" s="23"/>
      <c r="AB196" s="23"/>
      <c r="AC196" s="23"/>
      <c r="AD196" s="36"/>
    </row>
    <row r="197" spans="1:30" ht="15" customHeight="1" x14ac:dyDescent="0.25">
      <c r="A197" s="127" t="s">
        <v>0</v>
      </c>
      <c r="B197" s="63" t="s">
        <v>1</v>
      </c>
      <c r="C197" s="63" t="s">
        <v>634</v>
      </c>
      <c r="D197" s="63"/>
      <c r="E197" s="62">
        <v>100</v>
      </c>
      <c r="F197" s="24">
        <v>10</v>
      </c>
      <c r="G197" s="19">
        <f t="shared" si="7"/>
        <v>10</v>
      </c>
      <c r="H197" s="215" t="s">
        <v>733</v>
      </c>
      <c r="I197" s="62">
        <v>600000000</v>
      </c>
      <c r="J197" s="63" t="s">
        <v>5</v>
      </c>
      <c r="K197" s="63" t="s">
        <v>5</v>
      </c>
      <c r="L197" s="63" t="s">
        <v>6</v>
      </c>
      <c r="M197" s="63" t="s">
        <v>146</v>
      </c>
      <c r="N197" s="63" t="s">
        <v>79</v>
      </c>
      <c r="O197" s="62">
        <v>382</v>
      </c>
      <c r="P197" s="62">
        <v>3820</v>
      </c>
      <c r="Q197" s="63" t="s">
        <v>146</v>
      </c>
      <c r="R197" s="62">
        <v>13121</v>
      </c>
      <c r="S197" s="63" t="s">
        <v>740</v>
      </c>
      <c r="T197" s="63"/>
      <c r="U197" s="63"/>
      <c r="V197" s="64"/>
      <c r="W197" s="23"/>
      <c r="X197" s="35"/>
      <c r="Y197" s="23"/>
      <c r="Z197" s="23"/>
      <c r="AA197" s="23"/>
      <c r="AB197" s="23"/>
      <c r="AC197" s="23"/>
      <c r="AD197" s="36"/>
    </row>
    <row r="198" spans="1:30" ht="15" customHeight="1" x14ac:dyDescent="0.25">
      <c r="A198" s="127" t="s">
        <v>0</v>
      </c>
      <c r="B198" s="63" t="s">
        <v>1</v>
      </c>
      <c r="C198" s="63" t="s">
        <v>639</v>
      </c>
      <c r="D198" s="63"/>
      <c r="E198" s="62">
        <v>100</v>
      </c>
      <c r="F198" s="24">
        <v>10</v>
      </c>
      <c r="G198" s="19">
        <f t="shared" si="7"/>
        <v>10</v>
      </c>
      <c r="H198" s="215" t="s">
        <v>733</v>
      </c>
      <c r="I198" s="62">
        <v>600000000</v>
      </c>
      <c r="J198" s="63" t="s">
        <v>5</v>
      </c>
      <c r="K198" s="63" t="s">
        <v>5</v>
      </c>
      <c r="L198" s="63" t="s">
        <v>6</v>
      </c>
      <c r="M198" s="63" t="s">
        <v>146</v>
      </c>
      <c r="N198" s="63" t="s">
        <v>79</v>
      </c>
      <c r="O198" s="62">
        <v>382</v>
      </c>
      <c r="P198" s="62">
        <v>3820</v>
      </c>
      <c r="Q198" s="63" t="s">
        <v>146</v>
      </c>
      <c r="R198" s="62">
        <v>13121</v>
      </c>
      <c r="S198" s="63" t="s">
        <v>740</v>
      </c>
      <c r="T198" s="63"/>
      <c r="U198" s="63"/>
      <c r="V198" s="64"/>
      <c r="W198" s="23"/>
      <c r="X198" s="35"/>
      <c r="Y198" s="23"/>
      <c r="Z198" s="23"/>
      <c r="AA198" s="23"/>
      <c r="AB198" s="23"/>
      <c r="AC198" s="23"/>
      <c r="AD198" s="36"/>
    </row>
    <row r="199" spans="1:30" ht="15" customHeight="1" x14ac:dyDescent="0.25">
      <c r="A199" s="127" t="s">
        <v>0</v>
      </c>
      <c r="B199" s="63" t="s">
        <v>1</v>
      </c>
      <c r="C199" s="63" t="s">
        <v>642</v>
      </c>
      <c r="D199" s="63"/>
      <c r="E199" s="62">
        <v>100</v>
      </c>
      <c r="F199" s="24">
        <v>10</v>
      </c>
      <c r="G199" s="19">
        <f t="shared" si="7"/>
        <v>10</v>
      </c>
      <c r="H199" s="215" t="s">
        <v>733</v>
      </c>
      <c r="I199" s="62">
        <v>600000000</v>
      </c>
      <c r="J199" s="63" t="s">
        <v>5</v>
      </c>
      <c r="K199" s="63" t="s">
        <v>5</v>
      </c>
      <c r="L199" s="63" t="s">
        <v>6</v>
      </c>
      <c r="M199" s="63" t="s">
        <v>146</v>
      </c>
      <c r="N199" s="63" t="s">
        <v>79</v>
      </c>
      <c r="O199" s="62">
        <v>382</v>
      </c>
      <c r="P199" s="62">
        <v>3820</v>
      </c>
      <c r="Q199" s="63" t="s">
        <v>146</v>
      </c>
      <c r="R199" s="62">
        <v>13121</v>
      </c>
      <c r="S199" s="63" t="s">
        <v>740</v>
      </c>
      <c r="T199" s="63"/>
      <c r="U199" s="63"/>
      <c r="V199" s="64"/>
      <c r="W199" s="23"/>
      <c r="X199" s="35"/>
      <c r="Y199" s="23"/>
      <c r="Z199" s="23"/>
      <c r="AA199" s="23"/>
      <c r="AB199" s="23"/>
      <c r="AC199" s="23"/>
      <c r="AD199" s="36"/>
    </row>
    <row r="200" spans="1:30" ht="15" customHeight="1" x14ac:dyDescent="0.25">
      <c r="A200" s="127" t="s">
        <v>0</v>
      </c>
      <c r="B200" s="63" t="s">
        <v>1</v>
      </c>
      <c r="C200" s="63" t="s">
        <v>642</v>
      </c>
      <c r="D200" s="63"/>
      <c r="E200" s="62">
        <v>100</v>
      </c>
      <c r="F200" s="24">
        <v>10</v>
      </c>
      <c r="G200" s="19">
        <f t="shared" si="7"/>
        <v>10</v>
      </c>
      <c r="H200" s="215" t="s">
        <v>733</v>
      </c>
      <c r="I200" s="62">
        <v>600000000</v>
      </c>
      <c r="J200" s="63" t="s">
        <v>5</v>
      </c>
      <c r="K200" s="63" t="s">
        <v>5</v>
      </c>
      <c r="L200" s="63" t="s">
        <v>6</v>
      </c>
      <c r="M200" s="63" t="s">
        <v>146</v>
      </c>
      <c r="N200" s="63" t="s">
        <v>79</v>
      </c>
      <c r="O200" s="62">
        <v>382</v>
      </c>
      <c r="P200" s="62">
        <v>3820</v>
      </c>
      <c r="Q200" s="63" t="s">
        <v>146</v>
      </c>
      <c r="R200" s="62">
        <v>13121</v>
      </c>
      <c r="S200" s="63" t="s">
        <v>740</v>
      </c>
      <c r="T200" s="63"/>
      <c r="U200" s="63"/>
      <c r="V200" s="64"/>
      <c r="W200" s="23"/>
      <c r="X200" s="35"/>
      <c r="Y200" s="23"/>
      <c r="Z200" s="23"/>
      <c r="AA200" s="23"/>
      <c r="AB200" s="23"/>
      <c r="AC200" s="23"/>
      <c r="AD200" s="36"/>
    </row>
    <row r="201" spans="1:30" ht="15" customHeight="1" x14ac:dyDescent="0.25">
      <c r="A201" s="127" t="s">
        <v>0</v>
      </c>
      <c r="B201" s="63" t="s">
        <v>1</v>
      </c>
      <c r="C201" s="63" t="s">
        <v>643</v>
      </c>
      <c r="D201" s="63"/>
      <c r="E201" s="62">
        <v>100</v>
      </c>
      <c r="F201" s="24">
        <v>10</v>
      </c>
      <c r="G201" s="19">
        <f t="shared" si="7"/>
        <v>10</v>
      </c>
      <c r="H201" s="215" t="s">
        <v>733</v>
      </c>
      <c r="I201" s="62">
        <v>600000000</v>
      </c>
      <c r="J201" s="63" t="s">
        <v>5</v>
      </c>
      <c r="K201" s="63" t="s">
        <v>5</v>
      </c>
      <c r="L201" s="63" t="s">
        <v>6</v>
      </c>
      <c r="M201" s="63" t="s">
        <v>146</v>
      </c>
      <c r="N201" s="63" t="s">
        <v>79</v>
      </c>
      <c r="O201" s="62">
        <v>382</v>
      </c>
      <c r="P201" s="62">
        <v>3820</v>
      </c>
      <c r="Q201" s="63" t="s">
        <v>146</v>
      </c>
      <c r="R201" s="62">
        <v>13121</v>
      </c>
      <c r="S201" s="63" t="s">
        <v>740</v>
      </c>
      <c r="T201" s="63"/>
      <c r="U201" s="63"/>
      <c r="V201" s="64"/>
      <c r="W201" s="23"/>
      <c r="X201" s="35"/>
      <c r="Y201" s="23"/>
      <c r="Z201" s="23"/>
      <c r="AA201" s="23"/>
      <c r="AB201" s="23"/>
      <c r="AC201" s="23"/>
      <c r="AD201" s="36"/>
    </row>
    <row r="202" spans="1:30" ht="15" customHeight="1" x14ac:dyDescent="0.25">
      <c r="A202" s="127" t="s">
        <v>0</v>
      </c>
      <c r="B202" s="63" t="s">
        <v>1</v>
      </c>
      <c r="C202" s="63" t="s">
        <v>643</v>
      </c>
      <c r="D202" s="63"/>
      <c r="E202" s="62">
        <v>100</v>
      </c>
      <c r="F202" s="24">
        <v>10</v>
      </c>
      <c r="G202" s="19">
        <f t="shared" si="7"/>
        <v>10</v>
      </c>
      <c r="H202" s="215" t="s">
        <v>733</v>
      </c>
      <c r="I202" s="62">
        <v>600000000</v>
      </c>
      <c r="J202" s="63" t="s">
        <v>5</v>
      </c>
      <c r="K202" s="63" t="s">
        <v>5</v>
      </c>
      <c r="L202" s="63" t="s">
        <v>6</v>
      </c>
      <c r="M202" s="63" t="s">
        <v>146</v>
      </c>
      <c r="N202" s="63" t="s">
        <v>79</v>
      </c>
      <c r="O202" s="62">
        <v>382</v>
      </c>
      <c r="P202" s="62">
        <v>3820</v>
      </c>
      <c r="Q202" s="63" t="s">
        <v>146</v>
      </c>
      <c r="R202" s="62">
        <v>13121</v>
      </c>
      <c r="S202" s="63" t="s">
        <v>740</v>
      </c>
      <c r="T202" s="63"/>
      <c r="U202" s="63"/>
      <c r="V202" s="64"/>
      <c r="W202" s="23"/>
      <c r="X202" s="35"/>
      <c r="Y202" s="23"/>
      <c r="Z202" s="23"/>
      <c r="AA202" s="23"/>
      <c r="AB202" s="23"/>
      <c r="AC202" s="23"/>
      <c r="AD202" s="36"/>
    </row>
    <row r="203" spans="1:30" ht="30" customHeight="1" x14ac:dyDescent="0.25">
      <c r="A203" s="127" t="s">
        <v>0</v>
      </c>
      <c r="B203" s="63" t="s">
        <v>1</v>
      </c>
      <c r="C203" s="63" t="s">
        <v>644</v>
      </c>
      <c r="D203" s="63"/>
      <c r="E203" s="62">
        <v>100</v>
      </c>
      <c r="F203" s="24">
        <v>10</v>
      </c>
      <c r="G203" s="19">
        <f t="shared" si="7"/>
        <v>10</v>
      </c>
      <c r="H203" s="215" t="s">
        <v>733</v>
      </c>
      <c r="I203" s="62">
        <v>600000000</v>
      </c>
      <c r="J203" s="63" t="s">
        <v>5</v>
      </c>
      <c r="K203" s="63" t="s">
        <v>5</v>
      </c>
      <c r="L203" s="63" t="s">
        <v>6</v>
      </c>
      <c r="M203" s="63" t="s">
        <v>146</v>
      </c>
      <c r="N203" s="63" t="s">
        <v>79</v>
      </c>
      <c r="O203" s="62">
        <v>382</v>
      </c>
      <c r="P203" s="62">
        <v>3820</v>
      </c>
      <c r="Q203" s="63" t="s">
        <v>146</v>
      </c>
      <c r="R203" s="62">
        <v>13121</v>
      </c>
      <c r="S203" s="63" t="s">
        <v>740</v>
      </c>
      <c r="T203" s="63"/>
      <c r="U203" s="63"/>
      <c r="V203" s="64"/>
      <c r="W203" s="23"/>
      <c r="X203" s="35"/>
      <c r="Y203" s="23"/>
      <c r="Z203" s="23"/>
      <c r="AA203" s="23"/>
      <c r="AB203" s="23"/>
      <c r="AC203" s="23"/>
      <c r="AD203" s="36"/>
    </row>
    <row r="204" spans="1:30" ht="30" customHeight="1" x14ac:dyDescent="0.25">
      <c r="A204" s="127" t="s">
        <v>0</v>
      </c>
      <c r="B204" s="63" t="s">
        <v>1</v>
      </c>
      <c r="C204" s="63" t="s">
        <v>644</v>
      </c>
      <c r="D204" s="63"/>
      <c r="E204" s="62">
        <v>100</v>
      </c>
      <c r="F204" s="24">
        <v>10</v>
      </c>
      <c r="G204" s="19">
        <f t="shared" si="7"/>
        <v>10</v>
      </c>
      <c r="H204" s="215" t="s">
        <v>733</v>
      </c>
      <c r="I204" s="62">
        <v>600000000</v>
      </c>
      <c r="J204" s="63" t="s">
        <v>5</v>
      </c>
      <c r="K204" s="63" t="s">
        <v>5</v>
      </c>
      <c r="L204" s="63" t="s">
        <v>6</v>
      </c>
      <c r="M204" s="63" t="s">
        <v>146</v>
      </c>
      <c r="N204" s="63" t="s">
        <v>79</v>
      </c>
      <c r="O204" s="62">
        <v>382</v>
      </c>
      <c r="P204" s="62">
        <v>3820</v>
      </c>
      <c r="Q204" s="63" t="s">
        <v>146</v>
      </c>
      <c r="R204" s="62">
        <v>13121</v>
      </c>
      <c r="S204" s="63" t="s">
        <v>740</v>
      </c>
      <c r="T204" s="63"/>
      <c r="U204" s="63"/>
      <c r="V204" s="64"/>
      <c r="W204" s="23"/>
      <c r="X204" s="35"/>
      <c r="Y204" s="23"/>
      <c r="Z204" s="23"/>
      <c r="AA204" s="23"/>
      <c r="AB204" s="23"/>
      <c r="AC204" s="23"/>
      <c r="AD204" s="36"/>
    </row>
    <row r="205" spans="1:30" ht="15" customHeight="1" x14ac:dyDescent="0.25">
      <c r="A205" s="127" t="s">
        <v>0</v>
      </c>
      <c r="B205" s="63" t="s">
        <v>1</v>
      </c>
      <c r="C205" s="63" t="s">
        <v>2</v>
      </c>
      <c r="D205" s="63"/>
      <c r="E205" s="62">
        <v>100</v>
      </c>
      <c r="F205" s="25">
        <v>33.119999999999997</v>
      </c>
      <c r="G205" s="19">
        <f t="shared" si="7"/>
        <v>33.119999999999997</v>
      </c>
      <c r="H205" s="215" t="s">
        <v>733</v>
      </c>
      <c r="I205" s="62">
        <v>600000000</v>
      </c>
      <c r="J205" s="63" t="s">
        <v>5</v>
      </c>
      <c r="K205" s="63" t="s">
        <v>5</v>
      </c>
      <c r="L205" s="63" t="s">
        <v>6</v>
      </c>
      <c r="M205" s="63" t="s">
        <v>616</v>
      </c>
      <c r="N205" s="63" t="s">
        <v>79</v>
      </c>
      <c r="O205" s="62">
        <v>323</v>
      </c>
      <c r="P205" s="62">
        <v>3231</v>
      </c>
      <c r="Q205" s="63" t="s">
        <v>741</v>
      </c>
      <c r="R205" s="62">
        <v>32121</v>
      </c>
      <c r="S205" s="63" t="s">
        <v>741</v>
      </c>
      <c r="T205" s="63"/>
      <c r="U205" s="63"/>
      <c r="V205" s="64"/>
      <c r="W205" s="23"/>
      <c r="X205" s="35"/>
      <c r="Y205" s="23"/>
      <c r="Z205" s="23"/>
      <c r="AA205" s="23"/>
      <c r="AB205" s="23"/>
      <c r="AC205" s="23"/>
      <c r="AD205" s="36"/>
    </row>
    <row r="206" spans="1:30" ht="15" customHeight="1" x14ac:dyDescent="0.25">
      <c r="A206" s="127" t="s">
        <v>0</v>
      </c>
      <c r="B206" s="63" t="s">
        <v>1</v>
      </c>
      <c r="C206" s="63" t="s">
        <v>522</v>
      </c>
      <c r="D206" s="63" t="s">
        <v>548</v>
      </c>
      <c r="E206" s="62">
        <v>100</v>
      </c>
      <c r="F206" s="22">
        <v>57.55</v>
      </c>
      <c r="G206" s="32">
        <f t="shared" si="7"/>
        <v>57.55</v>
      </c>
      <c r="H206" s="215" t="s">
        <v>733</v>
      </c>
      <c r="I206" s="62">
        <v>600000000</v>
      </c>
      <c r="J206" s="63" t="s">
        <v>5</v>
      </c>
      <c r="K206" s="63" t="s">
        <v>5</v>
      </c>
      <c r="L206" s="63" t="s">
        <v>6</v>
      </c>
      <c r="M206" s="63" t="s">
        <v>43</v>
      </c>
      <c r="N206" s="63" t="s">
        <v>44</v>
      </c>
      <c r="O206" s="62">
        <v>411</v>
      </c>
      <c r="P206" s="62">
        <v>4110</v>
      </c>
      <c r="Q206" s="63" t="s">
        <v>649</v>
      </c>
      <c r="R206" s="62">
        <v>41112</v>
      </c>
      <c r="S206" s="63" t="s">
        <v>736</v>
      </c>
      <c r="T206" s="63"/>
      <c r="U206" s="63"/>
      <c r="V206" s="64"/>
      <c r="W206" s="23"/>
      <c r="X206" s="35"/>
      <c r="Y206" s="23"/>
      <c r="Z206" s="23"/>
      <c r="AA206" s="23"/>
      <c r="AB206" s="23"/>
      <c r="AC206" s="23"/>
      <c r="AD206" s="36"/>
    </row>
    <row r="207" spans="1:30" ht="15" customHeight="1" x14ac:dyDescent="0.25">
      <c r="A207" s="127" t="s">
        <v>0</v>
      </c>
      <c r="B207" s="63" t="s">
        <v>1</v>
      </c>
      <c r="C207" s="63" t="s">
        <v>522</v>
      </c>
      <c r="D207" s="63" t="s">
        <v>549</v>
      </c>
      <c r="E207" s="62">
        <v>100</v>
      </c>
      <c r="F207" s="22">
        <v>80.52</v>
      </c>
      <c r="G207" s="32">
        <f t="shared" si="7"/>
        <v>80.52</v>
      </c>
      <c r="H207" s="215" t="s">
        <v>733</v>
      </c>
      <c r="I207" s="62">
        <v>600000000</v>
      </c>
      <c r="J207" s="63" t="s">
        <v>5</v>
      </c>
      <c r="K207" s="63" t="s">
        <v>5</v>
      </c>
      <c r="L207" s="63" t="s">
        <v>6</v>
      </c>
      <c r="M207" s="63" t="s">
        <v>43</v>
      </c>
      <c r="N207" s="63" t="s">
        <v>44</v>
      </c>
      <c r="O207" s="62">
        <v>411</v>
      </c>
      <c r="P207" s="62">
        <v>4110</v>
      </c>
      <c r="Q207" s="63" t="s">
        <v>649</v>
      </c>
      <c r="R207" s="62">
        <v>41112</v>
      </c>
      <c r="S207" s="63" t="s">
        <v>736</v>
      </c>
      <c r="T207" s="63"/>
      <c r="U207" s="63"/>
      <c r="V207" s="64"/>
      <c r="W207" s="23"/>
      <c r="X207" s="35"/>
      <c r="Y207" s="23"/>
      <c r="Z207" s="23"/>
      <c r="AA207" s="23"/>
      <c r="AB207" s="23"/>
      <c r="AC207" s="23"/>
      <c r="AD207" s="36"/>
    </row>
    <row r="208" spans="1:30" ht="15" customHeight="1" x14ac:dyDescent="0.25">
      <c r="A208" s="127" t="s">
        <v>0</v>
      </c>
      <c r="B208" s="63" t="s">
        <v>1</v>
      </c>
      <c r="C208" s="63" t="s">
        <v>522</v>
      </c>
      <c r="D208" s="63" t="s">
        <v>543</v>
      </c>
      <c r="E208" s="62">
        <v>100</v>
      </c>
      <c r="F208" s="22">
        <v>41.17</v>
      </c>
      <c r="G208" s="32">
        <f t="shared" si="7"/>
        <v>41.17</v>
      </c>
      <c r="H208" s="215" t="s">
        <v>733</v>
      </c>
      <c r="I208" s="62">
        <v>600000000</v>
      </c>
      <c r="J208" s="63" t="s">
        <v>5</v>
      </c>
      <c r="K208" s="63" t="s">
        <v>5</v>
      </c>
      <c r="L208" s="63" t="s">
        <v>6</v>
      </c>
      <c r="M208" s="63" t="s">
        <v>43</v>
      </c>
      <c r="N208" s="63" t="s">
        <v>44</v>
      </c>
      <c r="O208" s="62">
        <v>411</v>
      </c>
      <c r="P208" s="62">
        <v>4110</v>
      </c>
      <c r="Q208" s="63" t="s">
        <v>649</v>
      </c>
      <c r="R208" s="62">
        <v>41112</v>
      </c>
      <c r="S208" s="63" t="s">
        <v>736</v>
      </c>
      <c r="T208" s="63"/>
      <c r="U208" s="63"/>
      <c r="V208" s="64"/>
      <c r="W208" s="23"/>
      <c r="X208" s="35"/>
      <c r="Y208" s="23"/>
      <c r="Z208" s="23"/>
      <c r="AA208" s="23"/>
      <c r="AB208" s="23"/>
      <c r="AC208" s="23"/>
      <c r="AD208" s="36"/>
    </row>
    <row r="209" spans="1:30" ht="15" customHeight="1" x14ac:dyDescent="0.25">
      <c r="A209" s="127" t="s">
        <v>0</v>
      </c>
      <c r="B209" s="63" t="s">
        <v>1</v>
      </c>
      <c r="C209" s="63" t="s">
        <v>522</v>
      </c>
      <c r="D209" s="63" t="s">
        <v>546</v>
      </c>
      <c r="E209" s="62">
        <v>100</v>
      </c>
      <c r="F209" s="22">
        <v>11.25</v>
      </c>
      <c r="G209" s="32">
        <f t="shared" si="7"/>
        <v>11.25</v>
      </c>
      <c r="H209" s="215" t="s">
        <v>733</v>
      </c>
      <c r="I209" s="62">
        <v>600000000</v>
      </c>
      <c r="J209" s="63" t="s">
        <v>5</v>
      </c>
      <c r="K209" s="63" t="s">
        <v>5</v>
      </c>
      <c r="L209" s="63" t="s">
        <v>6</v>
      </c>
      <c r="M209" s="63" t="s">
        <v>43</v>
      </c>
      <c r="N209" s="63" t="s">
        <v>44</v>
      </c>
      <c r="O209" s="62">
        <v>411</v>
      </c>
      <c r="P209" s="62">
        <v>4110</v>
      </c>
      <c r="Q209" s="63" t="s">
        <v>649</v>
      </c>
      <c r="R209" s="62">
        <v>41112</v>
      </c>
      <c r="S209" s="63" t="s">
        <v>736</v>
      </c>
      <c r="T209" s="63"/>
      <c r="U209" s="63"/>
      <c r="V209" s="64"/>
      <c r="W209" s="23"/>
      <c r="X209" s="35"/>
      <c r="Y209" s="23"/>
      <c r="Z209" s="23"/>
      <c r="AA209" s="23"/>
      <c r="AB209" s="23"/>
      <c r="AC209" s="23"/>
      <c r="AD209" s="36"/>
    </row>
    <row r="210" spans="1:30" ht="15" customHeight="1" x14ac:dyDescent="0.25">
      <c r="A210" s="127" t="s">
        <v>0</v>
      </c>
      <c r="B210" s="63" t="s">
        <v>1</v>
      </c>
      <c r="C210" s="63" t="s">
        <v>522</v>
      </c>
      <c r="D210" s="63" t="s">
        <v>551</v>
      </c>
      <c r="E210" s="62">
        <v>100</v>
      </c>
      <c r="F210" s="22">
        <v>36.56</v>
      </c>
      <c r="G210" s="32">
        <f t="shared" si="7"/>
        <v>36.56</v>
      </c>
      <c r="H210" s="215" t="s">
        <v>733</v>
      </c>
      <c r="I210" s="62">
        <v>600000000</v>
      </c>
      <c r="J210" s="63" t="s">
        <v>5</v>
      </c>
      <c r="K210" s="63" t="s">
        <v>5</v>
      </c>
      <c r="L210" s="63" t="s">
        <v>6</v>
      </c>
      <c r="M210" s="63" t="s">
        <v>43</v>
      </c>
      <c r="N210" s="63" t="s">
        <v>44</v>
      </c>
      <c r="O210" s="62">
        <v>411</v>
      </c>
      <c r="P210" s="62">
        <v>4110</v>
      </c>
      <c r="Q210" s="63" t="s">
        <v>649</v>
      </c>
      <c r="R210" s="62">
        <v>41112</v>
      </c>
      <c r="S210" s="63" t="s">
        <v>736</v>
      </c>
      <c r="T210" s="63"/>
      <c r="U210" s="63"/>
      <c r="V210" s="64"/>
      <c r="W210" s="23"/>
      <c r="X210" s="35"/>
      <c r="Y210" s="23"/>
      <c r="Z210" s="23"/>
      <c r="AA210" s="23"/>
      <c r="AB210" s="23"/>
      <c r="AC210" s="23"/>
      <c r="AD210" s="36"/>
    </row>
    <row r="211" spans="1:30" ht="15" customHeight="1" x14ac:dyDescent="0.25">
      <c r="A211" s="127" t="s">
        <v>0</v>
      </c>
      <c r="B211" s="63" t="s">
        <v>1</v>
      </c>
      <c r="C211" s="63" t="s">
        <v>522</v>
      </c>
      <c r="D211" s="63" t="s">
        <v>552</v>
      </c>
      <c r="E211" s="62">
        <v>100</v>
      </c>
      <c r="F211" s="22">
        <v>36.44</v>
      </c>
      <c r="G211" s="32">
        <f t="shared" si="7"/>
        <v>36.44</v>
      </c>
      <c r="H211" s="215" t="s">
        <v>733</v>
      </c>
      <c r="I211" s="62">
        <v>600000000</v>
      </c>
      <c r="J211" s="63" t="s">
        <v>5</v>
      </c>
      <c r="K211" s="63" t="s">
        <v>5</v>
      </c>
      <c r="L211" s="63" t="s">
        <v>6</v>
      </c>
      <c r="M211" s="63" t="s">
        <v>43</v>
      </c>
      <c r="N211" s="63" t="s">
        <v>44</v>
      </c>
      <c r="O211" s="62">
        <v>411</v>
      </c>
      <c r="P211" s="62">
        <v>4110</v>
      </c>
      <c r="Q211" s="63" t="s">
        <v>649</v>
      </c>
      <c r="R211" s="62">
        <v>41112</v>
      </c>
      <c r="S211" s="63" t="s">
        <v>736</v>
      </c>
      <c r="T211" s="63"/>
      <c r="U211" s="63"/>
      <c r="V211" s="64"/>
      <c r="W211" s="23"/>
      <c r="X211" s="35"/>
      <c r="Y211" s="23"/>
      <c r="Z211" s="23"/>
      <c r="AA211" s="23"/>
      <c r="AB211" s="23"/>
      <c r="AC211" s="23"/>
      <c r="AD211" s="36"/>
    </row>
    <row r="212" spans="1:30" ht="15" customHeight="1" x14ac:dyDescent="0.25">
      <c r="A212" s="127" t="s">
        <v>0</v>
      </c>
      <c r="B212" s="63" t="s">
        <v>1</v>
      </c>
      <c r="C212" s="63" t="s">
        <v>2</v>
      </c>
      <c r="D212" s="63"/>
      <c r="E212" s="62">
        <v>100</v>
      </c>
      <c r="F212" s="22">
        <v>6.79</v>
      </c>
      <c r="G212" s="19">
        <f t="shared" si="7"/>
        <v>6.79</v>
      </c>
      <c r="H212" s="215" t="s">
        <v>733</v>
      </c>
      <c r="I212" s="62">
        <v>600000000</v>
      </c>
      <c r="J212" s="63" t="s">
        <v>5</v>
      </c>
      <c r="K212" s="63" t="s">
        <v>5</v>
      </c>
      <c r="L212" s="63" t="s">
        <v>6</v>
      </c>
      <c r="M212" s="63" t="s">
        <v>43</v>
      </c>
      <c r="N212" s="63" t="s">
        <v>44</v>
      </c>
      <c r="O212" s="62">
        <v>411</v>
      </c>
      <c r="P212" s="62">
        <v>4110</v>
      </c>
      <c r="Q212" s="63" t="s">
        <v>649</v>
      </c>
      <c r="R212" s="62">
        <v>41112</v>
      </c>
      <c r="S212" s="63" t="s">
        <v>736</v>
      </c>
      <c r="T212" s="63"/>
      <c r="U212" s="63"/>
      <c r="V212" s="64"/>
      <c r="W212" s="23"/>
      <c r="X212" s="35"/>
      <c r="Y212" s="23"/>
      <c r="Z212" s="23"/>
      <c r="AA212" s="23"/>
      <c r="AB212" s="23"/>
      <c r="AC212" s="23"/>
      <c r="AD212" s="36"/>
    </row>
    <row r="213" spans="1:30" ht="15" customHeight="1" x14ac:dyDescent="0.25">
      <c r="A213" s="127" t="s">
        <v>0</v>
      </c>
      <c r="B213" s="63" t="s">
        <v>1</v>
      </c>
      <c r="C213" s="63" t="s">
        <v>621</v>
      </c>
      <c r="D213" s="63"/>
      <c r="E213" s="62">
        <v>100</v>
      </c>
      <c r="F213" s="22">
        <v>12.78</v>
      </c>
      <c r="G213" s="19">
        <f t="shared" si="7"/>
        <v>12.78</v>
      </c>
      <c r="H213" s="215" t="s">
        <v>733</v>
      </c>
      <c r="I213" s="62">
        <v>600000000</v>
      </c>
      <c r="J213" s="63" t="s">
        <v>5</v>
      </c>
      <c r="K213" s="63" t="s">
        <v>5</v>
      </c>
      <c r="L213" s="63" t="s">
        <v>6</v>
      </c>
      <c r="M213" s="63" t="s">
        <v>43</v>
      </c>
      <c r="N213" s="63" t="s">
        <v>44</v>
      </c>
      <c r="O213" s="62">
        <v>411</v>
      </c>
      <c r="P213" s="62">
        <v>4110</v>
      </c>
      <c r="Q213" s="63" t="s">
        <v>649</v>
      </c>
      <c r="R213" s="62">
        <v>41112</v>
      </c>
      <c r="S213" s="63" t="s">
        <v>736</v>
      </c>
      <c r="T213" s="63"/>
      <c r="U213" s="63"/>
      <c r="V213" s="64"/>
      <c r="W213" s="23"/>
      <c r="X213" s="35"/>
      <c r="Y213" s="23"/>
      <c r="Z213" s="23"/>
      <c r="AA213" s="23"/>
      <c r="AB213" s="23"/>
      <c r="AC213" s="23"/>
      <c r="AD213" s="36"/>
    </row>
    <row r="214" spans="1:30" ht="15" customHeight="1" x14ac:dyDescent="0.25">
      <c r="A214" s="127" t="s">
        <v>0</v>
      </c>
      <c r="B214" s="63" t="s">
        <v>1</v>
      </c>
      <c r="C214" s="63" t="s">
        <v>634</v>
      </c>
      <c r="D214" s="63"/>
      <c r="E214" s="62">
        <v>100</v>
      </c>
      <c r="F214" s="22">
        <v>11.26</v>
      </c>
      <c r="G214" s="19">
        <f t="shared" si="7"/>
        <v>11.26</v>
      </c>
      <c r="H214" s="215" t="s">
        <v>733</v>
      </c>
      <c r="I214" s="62">
        <v>600000000</v>
      </c>
      <c r="J214" s="63" t="s">
        <v>5</v>
      </c>
      <c r="K214" s="63" t="s">
        <v>5</v>
      </c>
      <c r="L214" s="63" t="s">
        <v>6</v>
      </c>
      <c r="M214" s="63" t="s">
        <v>43</v>
      </c>
      <c r="N214" s="63" t="s">
        <v>44</v>
      </c>
      <c r="O214" s="62">
        <v>411</v>
      </c>
      <c r="P214" s="62">
        <v>4110</v>
      </c>
      <c r="Q214" s="63" t="s">
        <v>649</v>
      </c>
      <c r="R214" s="62">
        <v>41112</v>
      </c>
      <c r="S214" s="63" t="s">
        <v>736</v>
      </c>
      <c r="T214" s="63"/>
      <c r="U214" s="63"/>
      <c r="V214" s="64"/>
      <c r="W214" s="23"/>
      <c r="X214" s="35"/>
      <c r="Y214" s="23"/>
      <c r="Z214" s="23"/>
      <c r="AA214" s="23"/>
      <c r="AB214" s="23"/>
      <c r="AC214" s="23"/>
      <c r="AD214" s="36"/>
    </row>
    <row r="215" spans="1:30" ht="15" customHeight="1" x14ac:dyDescent="0.25">
      <c r="A215" s="127" t="s">
        <v>0</v>
      </c>
      <c r="B215" s="63" t="s">
        <v>1</v>
      </c>
      <c r="C215" s="63" t="s">
        <v>639</v>
      </c>
      <c r="D215" s="63"/>
      <c r="E215" s="62">
        <v>100</v>
      </c>
      <c r="F215" s="22">
        <v>11.26</v>
      </c>
      <c r="G215" s="19">
        <f t="shared" si="7"/>
        <v>11.26</v>
      </c>
      <c r="H215" s="215" t="s">
        <v>733</v>
      </c>
      <c r="I215" s="62">
        <v>600000000</v>
      </c>
      <c r="J215" s="63" t="s">
        <v>5</v>
      </c>
      <c r="K215" s="63" t="s">
        <v>5</v>
      </c>
      <c r="L215" s="63" t="s">
        <v>6</v>
      </c>
      <c r="M215" s="63" t="s">
        <v>43</v>
      </c>
      <c r="N215" s="63" t="s">
        <v>44</v>
      </c>
      <c r="O215" s="62">
        <v>411</v>
      </c>
      <c r="P215" s="62">
        <v>4110</v>
      </c>
      <c r="Q215" s="63" t="s">
        <v>649</v>
      </c>
      <c r="R215" s="62">
        <v>41112</v>
      </c>
      <c r="S215" s="63" t="s">
        <v>736</v>
      </c>
      <c r="T215" s="63"/>
      <c r="U215" s="63"/>
      <c r="V215" s="64"/>
      <c r="W215" s="23"/>
      <c r="X215" s="35"/>
      <c r="Y215" s="23"/>
      <c r="Z215" s="23"/>
      <c r="AA215" s="23"/>
      <c r="AB215" s="23"/>
      <c r="AC215" s="23"/>
      <c r="AD215" s="36"/>
    </row>
    <row r="216" spans="1:30" ht="15" customHeight="1" x14ac:dyDescent="0.25">
      <c r="A216" s="127" t="s">
        <v>0</v>
      </c>
      <c r="B216" s="63" t="s">
        <v>1</v>
      </c>
      <c r="C216" s="63" t="s">
        <v>642</v>
      </c>
      <c r="D216" s="63"/>
      <c r="E216" s="62">
        <v>100</v>
      </c>
      <c r="F216" s="22">
        <v>11.26</v>
      </c>
      <c r="G216" s="19">
        <f t="shared" si="7"/>
        <v>11.26</v>
      </c>
      <c r="H216" s="215" t="s">
        <v>733</v>
      </c>
      <c r="I216" s="62">
        <v>600000000</v>
      </c>
      <c r="J216" s="63" t="s">
        <v>5</v>
      </c>
      <c r="K216" s="63" t="s">
        <v>5</v>
      </c>
      <c r="L216" s="63" t="s">
        <v>6</v>
      </c>
      <c r="M216" s="63" t="s">
        <v>43</v>
      </c>
      <c r="N216" s="63" t="s">
        <v>44</v>
      </c>
      <c r="O216" s="62">
        <v>411</v>
      </c>
      <c r="P216" s="62">
        <v>4110</v>
      </c>
      <c r="Q216" s="63" t="s">
        <v>649</v>
      </c>
      <c r="R216" s="62">
        <v>41112</v>
      </c>
      <c r="S216" s="63" t="s">
        <v>736</v>
      </c>
      <c r="T216" s="63"/>
      <c r="U216" s="63"/>
      <c r="V216" s="64"/>
      <c r="W216" s="23"/>
      <c r="X216" s="35"/>
      <c r="Y216" s="23"/>
      <c r="Z216" s="23"/>
      <c r="AA216" s="23"/>
      <c r="AB216" s="23"/>
      <c r="AC216" s="23"/>
      <c r="AD216" s="36"/>
    </row>
    <row r="217" spans="1:30" ht="30" customHeight="1" x14ac:dyDescent="0.25">
      <c r="A217" s="127" t="s">
        <v>0</v>
      </c>
      <c r="B217" s="63" t="s">
        <v>1</v>
      </c>
      <c r="C217" s="63" t="s">
        <v>643</v>
      </c>
      <c r="D217" s="63"/>
      <c r="E217" s="62">
        <v>100</v>
      </c>
      <c r="F217" s="22">
        <v>11.26</v>
      </c>
      <c r="G217" s="19">
        <f t="shared" si="7"/>
        <v>11.26</v>
      </c>
      <c r="H217" s="215" t="s">
        <v>733</v>
      </c>
      <c r="I217" s="62">
        <v>600000000</v>
      </c>
      <c r="J217" s="63" t="s">
        <v>5</v>
      </c>
      <c r="K217" s="63" t="s">
        <v>5</v>
      </c>
      <c r="L217" s="63" t="s">
        <v>6</v>
      </c>
      <c r="M217" s="63" t="s">
        <v>43</v>
      </c>
      <c r="N217" s="63" t="s">
        <v>44</v>
      </c>
      <c r="O217" s="62">
        <v>411</v>
      </c>
      <c r="P217" s="62">
        <v>4110</v>
      </c>
      <c r="Q217" s="63" t="s">
        <v>649</v>
      </c>
      <c r="R217" s="62">
        <v>41112</v>
      </c>
      <c r="S217" s="63" t="s">
        <v>736</v>
      </c>
      <c r="T217" s="63"/>
      <c r="U217" s="63"/>
      <c r="V217" s="64"/>
      <c r="W217" s="23"/>
      <c r="X217" s="35"/>
      <c r="Y217" s="23"/>
      <c r="Z217" s="23"/>
      <c r="AA217" s="23"/>
      <c r="AB217" s="23"/>
      <c r="AC217" s="23"/>
      <c r="AD217" s="36"/>
    </row>
    <row r="218" spans="1:30" ht="15" customHeight="1" x14ac:dyDescent="0.25">
      <c r="A218" s="127" t="s">
        <v>0</v>
      </c>
      <c r="B218" s="63" t="s">
        <v>1</v>
      </c>
      <c r="C218" s="63" t="s">
        <v>644</v>
      </c>
      <c r="D218" s="63"/>
      <c r="E218" s="62">
        <v>100</v>
      </c>
      <c r="F218" s="22">
        <v>11.26</v>
      </c>
      <c r="G218" s="19">
        <f t="shared" si="7"/>
        <v>11.26</v>
      </c>
      <c r="H218" s="215" t="s">
        <v>733</v>
      </c>
      <c r="I218" s="62">
        <v>600000000</v>
      </c>
      <c r="J218" s="63" t="s">
        <v>5</v>
      </c>
      <c r="K218" s="63" t="s">
        <v>5</v>
      </c>
      <c r="L218" s="63" t="s">
        <v>6</v>
      </c>
      <c r="M218" s="63" t="s">
        <v>43</v>
      </c>
      <c r="N218" s="63" t="s">
        <v>44</v>
      </c>
      <c r="O218" s="62">
        <v>411</v>
      </c>
      <c r="P218" s="62">
        <v>4110</v>
      </c>
      <c r="Q218" s="63" t="s">
        <v>649</v>
      </c>
      <c r="R218" s="62">
        <v>41112</v>
      </c>
      <c r="S218" s="63" t="s">
        <v>736</v>
      </c>
      <c r="T218" s="63"/>
      <c r="U218" s="63"/>
      <c r="V218" s="64"/>
      <c r="W218" s="23"/>
      <c r="X218" s="35"/>
      <c r="Y218" s="23"/>
      <c r="Z218" s="23"/>
      <c r="AA218" s="23"/>
      <c r="AB218" s="23"/>
      <c r="AC218" s="23"/>
      <c r="AD218" s="36"/>
    </row>
    <row r="219" spans="1:30" ht="15" customHeight="1" x14ac:dyDescent="0.25">
      <c r="A219" s="127" t="s">
        <v>0</v>
      </c>
      <c r="B219" s="63" t="s">
        <v>1</v>
      </c>
      <c r="C219" s="63" t="s">
        <v>639</v>
      </c>
      <c r="D219" s="63"/>
      <c r="E219" s="62">
        <v>100</v>
      </c>
      <c r="F219" s="37">
        <v>145.75</v>
      </c>
      <c r="G219" s="19">
        <f t="shared" si="7"/>
        <v>145.75</v>
      </c>
      <c r="H219" s="215" t="s">
        <v>733</v>
      </c>
      <c r="I219" s="62">
        <v>600000000</v>
      </c>
      <c r="J219" s="63" t="s">
        <v>5</v>
      </c>
      <c r="K219" s="63" t="s">
        <v>5</v>
      </c>
      <c r="L219" s="63" t="s">
        <v>6</v>
      </c>
      <c r="M219" s="63" t="s">
        <v>64</v>
      </c>
      <c r="N219" s="63" t="s">
        <v>65</v>
      </c>
      <c r="O219" s="62">
        <v>521</v>
      </c>
      <c r="P219" s="62">
        <v>5210</v>
      </c>
      <c r="Q219" s="63" t="s">
        <v>64</v>
      </c>
      <c r="R219" s="62">
        <v>52112</v>
      </c>
      <c r="S219" s="228" t="s">
        <v>776</v>
      </c>
      <c r="T219" s="63"/>
      <c r="U219" s="63"/>
      <c r="V219" s="64"/>
      <c r="W219" s="23"/>
      <c r="X219" s="35"/>
      <c r="Y219" s="23"/>
      <c r="Z219" s="23"/>
      <c r="AA219" s="23"/>
      <c r="AB219" s="23"/>
      <c r="AC219" s="23"/>
      <c r="AD219" s="36"/>
    </row>
    <row r="220" spans="1:30" ht="15" customHeight="1" x14ac:dyDescent="0.25">
      <c r="A220" s="127" t="s">
        <v>0</v>
      </c>
      <c r="B220" s="63" t="s">
        <v>1</v>
      </c>
      <c r="C220" s="63" t="s">
        <v>639</v>
      </c>
      <c r="D220" s="63"/>
      <c r="E220" s="62">
        <v>100</v>
      </c>
      <c r="F220" s="37">
        <v>101.15</v>
      </c>
      <c r="G220" s="19">
        <f t="shared" si="7"/>
        <v>101.15</v>
      </c>
      <c r="H220" s="215" t="s">
        <v>733</v>
      </c>
      <c r="I220" s="62">
        <v>600000000</v>
      </c>
      <c r="J220" s="63" t="s">
        <v>5</v>
      </c>
      <c r="K220" s="63" t="s">
        <v>5</v>
      </c>
      <c r="L220" s="63" t="s">
        <v>6</v>
      </c>
      <c r="M220" s="63" t="s">
        <v>64</v>
      </c>
      <c r="N220" s="63" t="s">
        <v>65</v>
      </c>
      <c r="O220" s="62">
        <v>521</v>
      </c>
      <c r="P220" s="62">
        <v>5210</v>
      </c>
      <c r="Q220" s="63" t="s">
        <v>64</v>
      </c>
      <c r="R220" s="62">
        <v>52112</v>
      </c>
      <c r="S220" s="228" t="s">
        <v>776</v>
      </c>
      <c r="T220" s="63"/>
      <c r="U220" s="63"/>
      <c r="V220" s="64"/>
      <c r="W220" s="23"/>
      <c r="X220" s="35"/>
      <c r="Y220" s="23"/>
      <c r="Z220" s="23"/>
      <c r="AA220" s="23"/>
      <c r="AB220" s="23"/>
      <c r="AC220" s="23"/>
      <c r="AD220" s="36"/>
    </row>
    <row r="221" spans="1:30" ht="15" customHeight="1" x14ac:dyDescent="0.25">
      <c r="A221" s="127" t="s">
        <v>0</v>
      </c>
      <c r="B221" s="63" t="s">
        <v>1</v>
      </c>
      <c r="C221" s="63" t="s">
        <v>639</v>
      </c>
      <c r="D221" s="63"/>
      <c r="E221" s="62">
        <v>100</v>
      </c>
      <c r="F221" s="37">
        <v>134.85</v>
      </c>
      <c r="G221" s="19">
        <f t="shared" si="7"/>
        <v>134.85</v>
      </c>
      <c r="H221" s="215" t="s">
        <v>733</v>
      </c>
      <c r="I221" s="62">
        <v>600000000</v>
      </c>
      <c r="J221" s="63" t="s">
        <v>5</v>
      </c>
      <c r="K221" s="63" t="s">
        <v>5</v>
      </c>
      <c r="L221" s="63" t="s">
        <v>6</v>
      </c>
      <c r="M221" s="63" t="s">
        <v>64</v>
      </c>
      <c r="N221" s="63" t="s">
        <v>65</v>
      </c>
      <c r="O221" s="62">
        <v>521</v>
      </c>
      <c r="P221" s="62">
        <v>5210</v>
      </c>
      <c r="Q221" s="63" t="s">
        <v>64</v>
      </c>
      <c r="R221" s="62">
        <v>52112</v>
      </c>
      <c r="S221" s="228" t="s">
        <v>776</v>
      </c>
      <c r="T221" s="63"/>
      <c r="U221" s="63"/>
      <c r="V221" s="64"/>
      <c r="W221" s="23"/>
      <c r="X221" s="35"/>
      <c r="Y221" s="23"/>
      <c r="Z221" s="23"/>
      <c r="AA221" s="23"/>
      <c r="AB221" s="23"/>
      <c r="AC221" s="23"/>
      <c r="AD221" s="36"/>
    </row>
    <row r="222" spans="1:30" ht="15" customHeight="1" x14ac:dyDescent="0.25">
      <c r="A222" s="127" t="s">
        <v>0</v>
      </c>
      <c r="B222" s="63" t="s">
        <v>1</v>
      </c>
      <c r="C222" s="63" t="s">
        <v>639</v>
      </c>
      <c r="D222" s="63"/>
      <c r="E222" s="62">
        <v>100</v>
      </c>
      <c r="F222" s="37">
        <v>77.849999999999994</v>
      </c>
      <c r="G222" s="19">
        <f t="shared" si="7"/>
        <v>77.849999999999994</v>
      </c>
      <c r="H222" s="215" t="s">
        <v>733</v>
      </c>
      <c r="I222" s="62">
        <v>600000000</v>
      </c>
      <c r="J222" s="63" t="s">
        <v>5</v>
      </c>
      <c r="K222" s="63" t="s">
        <v>5</v>
      </c>
      <c r="L222" s="63" t="s">
        <v>6</v>
      </c>
      <c r="M222" s="63" t="s">
        <v>64</v>
      </c>
      <c r="N222" s="63" t="s">
        <v>65</v>
      </c>
      <c r="O222" s="62">
        <v>521</v>
      </c>
      <c r="P222" s="62">
        <v>5210</v>
      </c>
      <c r="Q222" s="63" t="s">
        <v>64</v>
      </c>
      <c r="R222" s="62">
        <v>52112</v>
      </c>
      <c r="S222" s="228" t="s">
        <v>776</v>
      </c>
      <c r="T222" s="63"/>
      <c r="U222" s="63"/>
      <c r="V222" s="64"/>
      <c r="W222" s="23"/>
      <c r="X222" s="35"/>
      <c r="Y222" s="23"/>
      <c r="Z222" s="23"/>
      <c r="AA222" s="23"/>
      <c r="AB222" s="23"/>
      <c r="AC222" s="23"/>
      <c r="AD222" s="36"/>
    </row>
    <row r="223" spans="1:30" ht="15" customHeight="1" x14ac:dyDescent="0.25">
      <c r="A223" s="127" t="s">
        <v>0</v>
      </c>
      <c r="B223" s="63" t="s">
        <v>1</v>
      </c>
      <c r="C223" s="63" t="s">
        <v>639</v>
      </c>
      <c r="D223" s="63"/>
      <c r="E223" s="62">
        <v>100</v>
      </c>
      <c r="F223" s="37">
        <v>77.849999999999994</v>
      </c>
      <c r="G223" s="19">
        <f t="shared" si="7"/>
        <v>77.849999999999994</v>
      </c>
      <c r="H223" s="215" t="s">
        <v>733</v>
      </c>
      <c r="I223" s="62">
        <v>600000000</v>
      </c>
      <c r="J223" s="63" t="s">
        <v>5</v>
      </c>
      <c r="K223" s="63" t="s">
        <v>5</v>
      </c>
      <c r="L223" s="63" t="s">
        <v>6</v>
      </c>
      <c r="M223" s="63" t="s">
        <v>64</v>
      </c>
      <c r="N223" s="63" t="s">
        <v>65</v>
      </c>
      <c r="O223" s="62">
        <v>521</v>
      </c>
      <c r="P223" s="62">
        <v>5210</v>
      </c>
      <c r="Q223" s="63" t="s">
        <v>64</v>
      </c>
      <c r="R223" s="62">
        <v>52112</v>
      </c>
      <c r="S223" s="228" t="s">
        <v>776</v>
      </c>
      <c r="T223" s="63"/>
      <c r="U223" s="63"/>
      <c r="V223" s="64"/>
      <c r="W223" s="23"/>
      <c r="X223" s="35"/>
      <c r="Y223" s="23"/>
      <c r="Z223" s="23"/>
      <c r="AA223" s="23"/>
      <c r="AB223" s="23"/>
      <c r="AC223" s="23"/>
      <c r="AD223" s="36"/>
    </row>
    <row r="224" spans="1:30" ht="15" customHeight="1" x14ac:dyDescent="0.25">
      <c r="A224" s="127" t="s">
        <v>0</v>
      </c>
      <c r="B224" s="63" t="s">
        <v>1</v>
      </c>
      <c r="C224" s="63" t="s">
        <v>639</v>
      </c>
      <c r="D224" s="63"/>
      <c r="E224" s="62">
        <v>100</v>
      </c>
      <c r="F224" s="37">
        <v>77.849999999999994</v>
      </c>
      <c r="G224" s="19">
        <f t="shared" si="7"/>
        <v>77.849999999999994</v>
      </c>
      <c r="H224" s="215" t="s">
        <v>733</v>
      </c>
      <c r="I224" s="62">
        <v>600000000</v>
      </c>
      <c r="J224" s="63" t="s">
        <v>5</v>
      </c>
      <c r="K224" s="63" t="s">
        <v>5</v>
      </c>
      <c r="L224" s="63" t="s">
        <v>6</v>
      </c>
      <c r="M224" s="63" t="s">
        <v>64</v>
      </c>
      <c r="N224" s="63" t="s">
        <v>65</v>
      </c>
      <c r="O224" s="62">
        <v>521</v>
      </c>
      <c r="P224" s="62">
        <v>5210</v>
      </c>
      <c r="Q224" s="63" t="s">
        <v>64</v>
      </c>
      <c r="R224" s="62">
        <v>52112</v>
      </c>
      <c r="S224" s="228" t="s">
        <v>776</v>
      </c>
      <c r="T224" s="63"/>
      <c r="U224" s="63"/>
      <c r="V224" s="64"/>
      <c r="W224" s="23"/>
      <c r="X224" s="35"/>
      <c r="Y224" s="23"/>
      <c r="Z224" s="23"/>
      <c r="AA224" s="23"/>
      <c r="AB224" s="23"/>
      <c r="AC224" s="23"/>
      <c r="AD224" s="36"/>
    </row>
    <row r="225" spans="1:30" ht="15" customHeight="1" x14ac:dyDescent="0.25">
      <c r="A225" s="127" t="s">
        <v>0</v>
      </c>
      <c r="B225" s="63" t="s">
        <v>1</v>
      </c>
      <c r="C225" s="63" t="s">
        <v>639</v>
      </c>
      <c r="D225" s="63"/>
      <c r="E225" s="62">
        <v>100</v>
      </c>
      <c r="F225" s="37">
        <v>41.47</v>
      </c>
      <c r="G225" s="19">
        <f t="shared" si="7"/>
        <v>41.47</v>
      </c>
      <c r="H225" s="215" t="s">
        <v>733</v>
      </c>
      <c r="I225" s="62">
        <v>600000000</v>
      </c>
      <c r="J225" s="63" t="s">
        <v>5</v>
      </c>
      <c r="K225" s="63" t="s">
        <v>5</v>
      </c>
      <c r="L225" s="63" t="s">
        <v>6</v>
      </c>
      <c r="M225" s="63" t="s">
        <v>64</v>
      </c>
      <c r="N225" s="63" t="s">
        <v>65</v>
      </c>
      <c r="O225" s="62">
        <v>521</v>
      </c>
      <c r="P225" s="62">
        <v>5210</v>
      </c>
      <c r="Q225" s="63" t="s">
        <v>64</v>
      </c>
      <c r="R225" s="62">
        <v>52112</v>
      </c>
      <c r="S225" s="228" t="s">
        <v>776</v>
      </c>
      <c r="T225" s="63"/>
      <c r="U225" s="63"/>
      <c r="V225" s="64"/>
      <c r="W225" s="23"/>
      <c r="X225" s="35"/>
      <c r="Y225" s="23"/>
      <c r="Z225" s="23"/>
      <c r="AA225" s="23"/>
      <c r="AB225" s="23"/>
      <c r="AC225" s="23"/>
      <c r="AD225" s="36"/>
    </row>
    <row r="226" spans="1:30" ht="15" customHeight="1" x14ac:dyDescent="0.25">
      <c r="A226" s="127" t="s">
        <v>0</v>
      </c>
      <c r="B226" s="63" t="s">
        <v>1</v>
      </c>
      <c r="C226" s="63" t="s">
        <v>639</v>
      </c>
      <c r="D226" s="63"/>
      <c r="E226" s="62">
        <v>100</v>
      </c>
      <c r="F226" s="37">
        <v>41.47</v>
      </c>
      <c r="G226" s="19">
        <f t="shared" si="7"/>
        <v>41.47</v>
      </c>
      <c r="H226" s="215" t="s">
        <v>733</v>
      </c>
      <c r="I226" s="62">
        <v>600000000</v>
      </c>
      <c r="J226" s="63" t="s">
        <v>5</v>
      </c>
      <c r="K226" s="63" t="s">
        <v>5</v>
      </c>
      <c r="L226" s="63" t="s">
        <v>6</v>
      </c>
      <c r="M226" s="63" t="s">
        <v>64</v>
      </c>
      <c r="N226" s="63" t="s">
        <v>65</v>
      </c>
      <c r="O226" s="62">
        <v>521</v>
      </c>
      <c r="P226" s="62">
        <v>5210</v>
      </c>
      <c r="Q226" s="63" t="s">
        <v>64</v>
      </c>
      <c r="R226" s="62">
        <v>52112</v>
      </c>
      <c r="S226" s="228" t="s">
        <v>776</v>
      </c>
      <c r="T226" s="63"/>
      <c r="U226" s="63"/>
      <c r="V226" s="64"/>
      <c r="W226" s="23"/>
      <c r="X226" s="35"/>
      <c r="Y226" s="23"/>
      <c r="Z226" s="23"/>
      <c r="AA226" s="23"/>
      <c r="AB226" s="23"/>
      <c r="AC226" s="23"/>
      <c r="AD226" s="36"/>
    </row>
    <row r="227" spans="1:30" ht="15" customHeight="1" x14ac:dyDescent="0.25">
      <c r="A227" s="127" t="s">
        <v>0</v>
      </c>
      <c r="B227" s="63" t="s">
        <v>1</v>
      </c>
      <c r="C227" s="63" t="s">
        <v>639</v>
      </c>
      <c r="D227" s="63"/>
      <c r="E227" s="62">
        <v>100</v>
      </c>
      <c r="F227" s="37">
        <v>56.05</v>
      </c>
      <c r="G227" s="19">
        <f t="shared" ref="G227:G248" si="8">F227</f>
        <v>56.05</v>
      </c>
      <c r="H227" s="215" t="s">
        <v>733</v>
      </c>
      <c r="I227" s="62">
        <v>600000000</v>
      </c>
      <c r="J227" s="63" t="s">
        <v>5</v>
      </c>
      <c r="K227" s="63" t="s">
        <v>5</v>
      </c>
      <c r="L227" s="63" t="s">
        <v>6</v>
      </c>
      <c r="M227" s="63" t="s">
        <v>640</v>
      </c>
      <c r="N227" s="63" t="s">
        <v>65</v>
      </c>
      <c r="O227" s="62">
        <v>533</v>
      </c>
      <c r="P227" s="62">
        <v>5330</v>
      </c>
      <c r="Q227" s="63" t="s">
        <v>641</v>
      </c>
      <c r="R227" s="62">
        <v>52112</v>
      </c>
      <c r="S227" s="228" t="s">
        <v>749</v>
      </c>
      <c r="T227" s="63"/>
      <c r="U227" s="63"/>
      <c r="V227" s="64"/>
      <c r="W227" s="23"/>
      <c r="X227" s="35"/>
      <c r="Y227" s="23"/>
      <c r="Z227" s="23"/>
      <c r="AA227" s="23"/>
      <c r="AB227" s="23"/>
      <c r="AC227" s="23"/>
      <c r="AD227" s="36"/>
    </row>
    <row r="228" spans="1:30" ht="15" customHeight="1" x14ac:dyDescent="0.25">
      <c r="A228" s="127" t="s">
        <v>0</v>
      </c>
      <c r="B228" s="63" t="s">
        <v>1</v>
      </c>
      <c r="C228" s="63" t="s">
        <v>639</v>
      </c>
      <c r="D228" s="63"/>
      <c r="E228" s="62">
        <v>100</v>
      </c>
      <c r="F228" s="37">
        <v>56.05</v>
      </c>
      <c r="G228" s="19">
        <f t="shared" si="8"/>
        <v>56.05</v>
      </c>
      <c r="H228" s="215" t="s">
        <v>733</v>
      </c>
      <c r="I228" s="62">
        <v>600000000</v>
      </c>
      <c r="J228" s="63" t="s">
        <v>5</v>
      </c>
      <c r="K228" s="63" t="s">
        <v>5</v>
      </c>
      <c r="L228" s="63" t="s">
        <v>6</v>
      </c>
      <c r="M228" s="63" t="s">
        <v>640</v>
      </c>
      <c r="N228" s="63" t="s">
        <v>65</v>
      </c>
      <c r="O228" s="62">
        <v>533</v>
      </c>
      <c r="P228" s="62">
        <v>5330</v>
      </c>
      <c r="Q228" s="63" t="s">
        <v>641</v>
      </c>
      <c r="R228" s="62">
        <v>52112</v>
      </c>
      <c r="S228" s="228" t="s">
        <v>749</v>
      </c>
      <c r="T228" s="63"/>
      <c r="U228" s="63"/>
      <c r="V228" s="64"/>
      <c r="W228" s="23"/>
      <c r="X228" s="35"/>
      <c r="Y228" s="23"/>
      <c r="Z228" s="23"/>
      <c r="AA228" s="23"/>
      <c r="AB228" s="23"/>
      <c r="AC228" s="23"/>
      <c r="AD228" s="36"/>
    </row>
    <row r="229" spans="1:30" ht="15" customHeight="1" x14ac:dyDescent="0.25">
      <c r="A229" s="127" t="s">
        <v>0</v>
      </c>
      <c r="B229" s="63" t="s">
        <v>1</v>
      </c>
      <c r="C229" s="63" t="s">
        <v>639</v>
      </c>
      <c r="D229" s="63"/>
      <c r="E229" s="62">
        <v>100</v>
      </c>
      <c r="F229" s="37">
        <v>56.05</v>
      </c>
      <c r="G229" s="19">
        <f t="shared" si="8"/>
        <v>56.05</v>
      </c>
      <c r="H229" s="215" t="s">
        <v>733</v>
      </c>
      <c r="I229" s="62">
        <v>600000000</v>
      </c>
      <c r="J229" s="63" t="s">
        <v>5</v>
      </c>
      <c r="K229" s="63" t="s">
        <v>5</v>
      </c>
      <c r="L229" s="63" t="s">
        <v>6</v>
      </c>
      <c r="M229" s="63" t="s">
        <v>640</v>
      </c>
      <c r="N229" s="63" t="s">
        <v>65</v>
      </c>
      <c r="O229" s="62">
        <v>533</v>
      </c>
      <c r="P229" s="62">
        <v>5330</v>
      </c>
      <c r="Q229" s="63" t="s">
        <v>641</v>
      </c>
      <c r="R229" s="62">
        <v>52112</v>
      </c>
      <c r="S229" s="228" t="s">
        <v>749</v>
      </c>
      <c r="T229" s="63"/>
      <c r="U229" s="63"/>
      <c r="V229" s="64"/>
      <c r="W229" s="23"/>
      <c r="X229" s="35"/>
      <c r="Y229" s="23"/>
      <c r="Z229" s="23"/>
      <c r="AA229" s="23"/>
      <c r="AB229" s="23"/>
      <c r="AC229" s="23"/>
      <c r="AD229" s="36"/>
    </row>
    <row r="230" spans="1:30" ht="15" customHeight="1" x14ac:dyDescent="0.25">
      <c r="A230" s="127" t="s">
        <v>0</v>
      </c>
      <c r="B230" s="63" t="s">
        <v>1</v>
      </c>
      <c r="C230" s="63" t="s">
        <v>642</v>
      </c>
      <c r="D230" s="63"/>
      <c r="E230" s="62">
        <v>100</v>
      </c>
      <c r="F230" s="37">
        <v>77.290000000000006</v>
      </c>
      <c r="G230" s="19">
        <f t="shared" si="8"/>
        <v>77.290000000000006</v>
      </c>
      <c r="H230" s="215" t="s">
        <v>733</v>
      </c>
      <c r="I230" s="62">
        <v>600000000</v>
      </c>
      <c r="J230" s="63" t="s">
        <v>5</v>
      </c>
      <c r="K230" s="63" t="s">
        <v>5</v>
      </c>
      <c r="L230" s="63" t="s">
        <v>6</v>
      </c>
      <c r="M230" s="86" t="s">
        <v>637</v>
      </c>
      <c r="N230" s="63" t="s">
        <v>65</v>
      </c>
      <c r="O230" s="62">
        <v>533</v>
      </c>
      <c r="P230" s="62">
        <v>5330</v>
      </c>
      <c r="Q230" s="63" t="s">
        <v>641</v>
      </c>
      <c r="R230" s="62">
        <v>52112</v>
      </c>
      <c r="S230" s="228" t="s">
        <v>749</v>
      </c>
      <c r="T230" s="63"/>
      <c r="U230" s="63"/>
      <c r="V230" s="64"/>
      <c r="W230" s="23"/>
      <c r="X230" s="35"/>
      <c r="Y230" s="23"/>
      <c r="Z230" s="23"/>
      <c r="AA230" s="23"/>
      <c r="AB230" s="23"/>
      <c r="AC230" s="23"/>
      <c r="AD230" s="36"/>
    </row>
    <row r="231" spans="1:30" ht="15" customHeight="1" x14ac:dyDescent="0.25">
      <c r="A231" s="127" t="s">
        <v>0</v>
      </c>
      <c r="B231" s="63" t="s">
        <v>1</v>
      </c>
      <c r="C231" s="63" t="s">
        <v>643</v>
      </c>
      <c r="D231" s="63"/>
      <c r="E231" s="62">
        <v>100</v>
      </c>
      <c r="F231" s="37">
        <v>56.05</v>
      </c>
      <c r="G231" s="19">
        <f t="shared" si="8"/>
        <v>56.05</v>
      </c>
      <c r="H231" s="215" t="s">
        <v>733</v>
      </c>
      <c r="I231" s="62">
        <v>600000000</v>
      </c>
      <c r="J231" s="63" t="s">
        <v>5</v>
      </c>
      <c r="K231" s="63" t="s">
        <v>5</v>
      </c>
      <c r="L231" s="63" t="s">
        <v>6</v>
      </c>
      <c r="M231" s="86" t="s">
        <v>637</v>
      </c>
      <c r="N231" s="63" t="s">
        <v>65</v>
      </c>
      <c r="O231" s="62">
        <v>533</v>
      </c>
      <c r="P231" s="62">
        <v>5330</v>
      </c>
      <c r="Q231" s="63" t="s">
        <v>641</v>
      </c>
      <c r="R231" s="62">
        <v>52112</v>
      </c>
      <c r="S231" s="228" t="s">
        <v>749</v>
      </c>
      <c r="T231" s="63"/>
      <c r="U231" s="63"/>
      <c r="V231" s="64"/>
      <c r="W231" s="23"/>
      <c r="X231" s="35"/>
      <c r="Y231" s="23"/>
      <c r="Z231" s="23"/>
      <c r="AA231" s="23"/>
      <c r="AB231" s="23"/>
      <c r="AC231" s="23"/>
      <c r="AD231" s="36"/>
    </row>
    <row r="232" spans="1:30" ht="15" customHeight="1" x14ac:dyDescent="0.25">
      <c r="A232" s="127" t="s">
        <v>0</v>
      </c>
      <c r="B232" s="63" t="s">
        <v>1</v>
      </c>
      <c r="C232" s="63" t="s">
        <v>644</v>
      </c>
      <c r="D232" s="63"/>
      <c r="E232" s="62">
        <v>100</v>
      </c>
      <c r="F232" s="37">
        <v>56.05</v>
      </c>
      <c r="G232" s="19">
        <f t="shared" si="8"/>
        <v>56.05</v>
      </c>
      <c r="H232" s="215" t="s">
        <v>733</v>
      </c>
      <c r="I232" s="62">
        <v>600000000</v>
      </c>
      <c r="J232" s="63" t="s">
        <v>5</v>
      </c>
      <c r="K232" s="63" t="s">
        <v>5</v>
      </c>
      <c r="L232" s="63" t="s">
        <v>6</v>
      </c>
      <c r="M232" s="86" t="s">
        <v>637</v>
      </c>
      <c r="N232" s="63" t="s">
        <v>65</v>
      </c>
      <c r="O232" s="62">
        <v>533</v>
      </c>
      <c r="P232" s="62">
        <v>5330</v>
      </c>
      <c r="Q232" s="63" t="s">
        <v>641</v>
      </c>
      <c r="R232" s="62">
        <v>52112</v>
      </c>
      <c r="S232" s="228" t="s">
        <v>749</v>
      </c>
      <c r="T232" s="63"/>
      <c r="U232" s="63"/>
      <c r="V232" s="64"/>
      <c r="W232" s="23"/>
      <c r="X232" s="35"/>
      <c r="Y232" s="23"/>
      <c r="Z232" s="23"/>
      <c r="AA232" s="23"/>
      <c r="AB232" s="23"/>
      <c r="AC232" s="23"/>
      <c r="AD232" s="36"/>
    </row>
    <row r="233" spans="1:30" ht="15" customHeight="1" x14ac:dyDescent="0.25">
      <c r="A233" s="127" t="s">
        <v>0</v>
      </c>
      <c r="B233" s="63" t="s">
        <v>1</v>
      </c>
      <c r="C233" s="63" t="s">
        <v>644</v>
      </c>
      <c r="D233" s="63"/>
      <c r="E233" s="62">
        <v>100</v>
      </c>
      <c r="F233" s="37">
        <v>56.05</v>
      </c>
      <c r="G233" s="19">
        <f t="shared" si="8"/>
        <v>56.05</v>
      </c>
      <c r="H233" s="215" t="s">
        <v>733</v>
      </c>
      <c r="I233" s="62">
        <v>600000000</v>
      </c>
      <c r="J233" s="63" t="s">
        <v>5</v>
      </c>
      <c r="K233" s="63" t="s">
        <v>5</v>
      </c>
      <c r="L233" s="63" t="s">
        <v>6</v>
      </c>
      <c r="M233" s="86" t="s">
        <v>637</v>
      </c>
      <c r="N233" s="63" t="s">
        <v>65</v>
      </c>
      <c r="O233" s="62">
        <v>533</v>
      </c>
      <c r="P233" s="62">
        <v>5330</v>
      </c>
      <c r="Q233" s="63" t="s">
        <v>641</v>
      </c>
      <c r="R233" s="62">
        <v>52112</v>
      </c>
      <c r="S233" s="228" t="s">
        <v>749</v>
      </c>
      <c r="T233" s="63"/>
      <c r="U233" s="63"/>
      <c r="V233" s="64"/>
      <c r="W233" s="23"/>
      <c r="X233" s="35"/>
      <c r="Y233" s="23"/>
      <c r="Z233" s="23"/>
      <c r="AA233" s="23"/>
      <c r="AB233" s="23"/>
      <c r="AC233" s="23"/>
      <c r="AD233" s="36"/>
    </row>
    <row r="234" spans="1:30" ht="15" customHeight="1" x14ac:dyDescent="0.25">
      <c r="A234" s="127" t="s">
        <v>0</v>
      </c>
      <c r="B234" s="63" t="s">
        <v>1</v>
      </c>
      <c r="C234" s="63" t="s">
        <v>2</v>
      </c>
      <c r="D234" s="63"/>
      <c r="E234" s="62">
        <v>100</v>
      </c>
      <c r="F234" s="37">
        <v>63.95</v>
      </c>
      <c r="G234" s="19">
        <f t="shared" si="8"/>
        <v>63.95</v>
      </c>
      <c r="H234" s="215" t="s">
        <v>733</v>
      </c>
      <c r="I234" s="62">
        <v>600000000</v>
      </c>
      <c r="J234" s="63" t="s">
        <v>5</v>
      </c>
      <c r="K234" s="63" t="s">
        <v>5</v>
      </c>
      <c r="L234" s="63" t="s">
        <v>6</v>
      </c>
      <c r="M234" s="63" t="s">
        <v>731</v>
      </c>
      <c r="N234" s="63" t="s">
        <v>65</v>
      </c>
      <c r="O234" s="62">
        <v>523</v>
      </c>
      <c r="P234" s="62">
        <v>5232</v>
      </c>
      <c r="Q234" s="63" t="s">
        <v>651</v>
      </c>
      <c r="R234" s="62">
        <v>52311</v>
      </c>
      <c r="S234" s="63" t="s">
        <v>751</v>
      </c>
      <c r="T234" s="63"/>
      <c r="U234" s="63"/>
      <c r="V234" s="64"/>
      <c r="W234" s="23"/>
      <c r="X234" s="35"/>
      <c r="Y234" s="23"/>
      <c r="Z234" s="23"/>
      <c r="AA234" s="23"/>
      <c r="AB234" s="23"/>
      <c r="AC234" s="23"/>
      <c r="AD234" s="36"/>
    </row>
    <row r="235" spans="1:30" ht="15" customHeight="1" x14ac:dyDescent="0.25">
      <c r="A235" s="127" t="s">
        <v>0</v>
      </c>
      <c r="B235" s="63" t="s">
        <v>1</v>
      </c>
      <c r="C235" s="63" t="s">
        <v>621</v>
      </c>
      <c r="D235" s="63"/>
      <c r="E235" s="62">
        <v>100</v>
      </c>
      <c r="F235" s="37">
        <v>34.39</v>
      </c>
      <c r="G235" s="19">
        <f t="shared" si="8"/>
        <v>34.39</v>
      </c>
      <c r="H235" s="215" t="s">
        <v>733</v>
      </c>
      <c r="I235" s="62">
        <v>600000000</v>
      </c>
      <c r="J235" s="63" t="s">
        <v>5</v>
      </c>
      <c r="K235" s="63" t="s">
        <v>5</v>
      </c>
      <c r="L235" s="63" t="s">
        <v>6</v>
      </c>
      <c r="M235" s="63" t="s">
        <v>731</v>
      </c>
      <c r="N235" s="63" t="s">
        <v>65</v>
      </c>
      <c r="O235" s="62">
        <v>523</v>
      </c>
      <c r="P235" s="62">
        <v>5232</v>
      </c>
      <c r="Q235" s="63" t="s">
        <v>651</v>
      </c>
      <c r="R235" s="62">
        <v>52311</v>
      </c>
      <c r="S235" s="63" t="s">
        <v>751</v>
      </c>
      <c r="T235" s="63"/>
      <c r="U235" s="63"/>
      <c r="V235" s="64"/>
      <c r="W235" s="23"/>
      <c r="X235" s="35"/>
      <c r="Y235" s="23"/>
      <c r="Z235" s="23"/>
      <c r="AA235" s="23"/>
      <c r="AB235" s="23"/>
      <c r="AC235" s="23"/>
      <c r="AD235" s="36"/>
    </row>
    <row r="236" spans="1:30" ht="15" customHeight="1" x14ac:dyDescent="0.25">
      <c r="A236" s="127" t="s">
        <v>0</v>
      </c>
      <c r="B236" s="63" t="s">
        <v>1</v>
      </c>
      <c r="C236" s="63" t="s">
        <v>634</v>
      </c>
      <c r="D236" s="63"/>
      <c r="E236" s="62">
        <v>100</v>
      </c>
      <c r="F236" s="37">
        <v>70.209999999999994</v>
      </c>
      <c r="G236" s="19">
        <f t="shared" si="8"/>
        <v>70.209999999999994</v>
      </c>
      <c r="H236" s="215" t="s">
        <v>733</v>
      </c>
      <c r="I236" s="62">
        <v>600000000</v>
      </c>
      <c r="J236" s="63" t="s">
        <v>5</v>
      </c>
      <c r="K236" s="63" t="s">
        <v>5</v>
      </c>
      <c r="L236" s="63" t="s">
        <v>6</v>
      </c>
      <c r="M236" s="63" t="s">
        <v>731</v>
      </c>
      <c r="N236" s="63" t="s">
        <v>65</v>
      </c>
      <c r="O236" s="62">
        <v>523</v>
      </c>
      <c r="P236" s="62">
        <v>5232</v>
      </c>
      <c r="Q236" s="63" t="s">
        <v>651</v>
      </c>
      <c r="R236" s="62">
        <v>52311</v>
      </c>
      <c r="S236" s="63" t="s">
        <v>751</v>
      </c>
      <c r="T236" s="63"/>
      <c r="U236" s="63"/>
      <c r="V236" s="64"/>
      <c r="W236" s="23"/>
      <c r="X236" s="35"/>
      <c r="Y236" s="23"/>
      <c r="Z236" s="23"/>
      <c r="AA236" s="23"/>
      <c r="AB236" s="23"/>
      <c r="AC236" s="23"/>
      <c r="AD236" s="36"/>
    </row>
    <row r="237" spans="1:30" ht="15" customHeight="1" x14ac:dyDescent="0.25">
      <c r="A237" s="127" t="s">
        <v>0</v>
      </c>
      <c r="B237" s="63" t="s">
        <v>1</v>
      </c>
      <c r="C237" s="63" t="s">
        <v>634</v>
      </c>
      <c r="D237" s="63"/>
      <c r="E237" s="62">
        <v>100</v>
      </c>
      <c r="F237" s="37">
        <v>21</v>
      </c>
      <c r="G237" s="19">
        <f t="shared" si="8"/>
        <v>21</v>
      </c>
      <c r="H237" s="215" t="s">
        <v>733</v>
      </c>
      <c r="I237" s="62">
        <v>600000000</v>
      </c>
      <c r="J237" s="63" t="s">
        <v>5</v>
      </c>
      <c r="K237" s="63" t="s">
        <v>5</v>
      </c>
      <c r="L237" s="63" t="s">
        <v>6</v>
      </c>
      <c r="M237" s="63" t="s">
        <v>731</v>
      </c>
      <c r="N237" s="63" t="s">
        <v>65</v>
      </c>
      <c r="O237" s="62">
        <v>523</v>
      </c>
      <c r="P237" s="62">
        <v>5232</v>
      </c>
      <c r="Q237" s="63" t="s">
        <v>651</v>
      </c>
      <c r="R237" s="62">
        <v>52311</v>
      </c>
      <c r="S237" s="63" t="s">
        <v>751</v>
      </c>
      <c r="T237" s="63"/>
      <c r="U237" s="63"/>
      <c r="V237" s="64"/>
      <c r="W237" s="23"/>
      <c r="X237" s="35"/>
      <c r="Y237" s="23"/>
      <c r="Z237" s="23"/>
      <c r="AA237" s="23"/>
      <c r="AB237" s="23"/>
      <c r="AC237" s="23"/>
      <c r="AD237" s="36"/>
    </row>
    <row r="238" spans="1:30" ht="15" customHeight="1" x14ac:dyDescent="0.25">
      <c r="A238" s="127" t="s">
        <v>0</v>
      </c>
      <c r="B238" s="63" t="s">
        <v>1</v>
      </c>
      <c r="C238" s="63" t="s">
        <v>639</v>
      </c>
      <c r="D238" s="63"/>
      <c r="E238" s="62">
        <v>100</v>
      </c>
      <c r="F238" s="37">
        <v>27.48</v>
      </c>
      <c r="G238" s="19">
        <f t="shared" si="8"/>
        <v>27.48</v>
      </c>
      <c r="H238" s="215" t="s">
        <v>733</v>
      </c>
      <c r="I238" s="62">
        <v>600000000</v>
      </c>
      <c r="J238" s="63" t="s">
        <v>5</v>
      </c>
      <c r="K238" s="63" t="s">
        <v>5</v>
      </c>
      <c r="L238" s="63" t="s">
        <v>6</v>
      </c>
      <c r="M238" s="63" t="s">
        <v>731</v>
      </c>
      <c r="N238" s="63" t="s">
        <v>65</v>
      </c>
      <c r="O238" s="62">
        <v>523</v>
      </c>
      <c r="P238" s="62">
        <v>5232</v>
      </c>
      <c r="Q238" s="63" t="s">
        <v>651</v>
      </c>
      <c r="R238" s="62">
        <v>52311</v>
      </c>
      <c r="S238" s="63" t="s">
        <v>751</v>
      </c>
      <c r="T238" s="63"/>
      <c r="U238" s="63"/>
      <c r="V238" s="64"/>
      <c r="W238" s="23"/>
      <c r="X238" s="35"/>
      <c r="Y238" s="23"/>
      <c r="Z238" s="23"/>
      <c r="AA238" s="23"/>
      <c r="AB238" s="23"/>
      <c r="AC238" s="23"/>
      <c r="AD238" s="36"/>
    </row>
    <row r="239" spans="1:30" ht="15" customHeight="1" x14ac:dyDescent="0.25">
      <c r="A239" s="127" t="s">
        <v>0</v>
      </c>
      <c r="B239" s="63" t="s">
        <v>1</v>
      </c>
      <c r="C239" s="63" t="s">
        <v>639</v>
      </c>
      <c r="D239" s="63"/>
      <c r="E239" s="62">
        <v>100</v>
      </c>
      <c r="F239" s="37">
        <v>48.3</v>
      </c>
      <c r="G239" s="19">
        <f t="shared" si="8"/>
        <v>48.3</v>
      </c>
      <c r="H239" s="215" t="s">
        <v>733</v>
      </c>
      <c r="I239" s="62">
        <v>600000000</v>
      </c>
      <c r="J239" s="63" t="s">
        <v>5</v>
      </c>
      <c r="K239" s="63" t="s">
        <v>5</v>
      </c>
      <c r="L239" s="63" t="s">
        <v>6</v>
      </c>
      <c r="M239" s="63" t="s">
        <v>731</v>
      </c>
      <c r="N239" s="63" t="s">
        <v>65</v>
      </c>
      <c r="O239" s="62">
        <v>523</v>
      </c>
      <c r="P239" s="62">
        <v>5232</v>
      </c>
      <c r="Q239" s="63" t="s">
        <v>651</v>
      </c>
      <c r="R239" s="62">
        <v>52311</v>
      </c>
      <c r="S239" s="63" t="s">
        <v>751</v>
      </c>
      <c r="T239" s="63"/>
      <c r="U239" s="63"/>
      <c r="V239" s="64"/>
      <c r="W239" s="23"/>
      <c r="X239" s="35"/>
      <c r="Y239" s="23"/>
      <c r="Z239" s="23"/>
      <c r="AA239" s="23"/>
      <c r="AB239" s="23"/>
      <c r="AC239" s="23"/>
      <c r="AD239" s="36"/>
    </row>
    <row r="240" spans="1:30" ht="15" customHeight="1" x14ac:dyDescent="0.25">
      <c r="A240" s="127" t="s">
        <v>0</v>
      </c>
      <c r="B240" s="63" t="s">
        <v>1</v>
      </c>
      <c r="C240" s="63" t="s">
        <v>642</v>
      </c>
      <c r="D240" s="63"/>
      <c r="E240" s="62">
        <v>100</v>
      </c>
      <c r="F240" s="37">
        <v>41.89</v>
      </c>
      <c r="G240" s="19">
        <f t="shared" si="8"/>
        <v>41.89</v>
      </c>
      <c r="H240" s="215" t="s">
        <v>733</v>
      </c>
      <c r="I240" s="62">
        <v>600000000</v>
      </c>
      <c r="J240" s="63" t="s">
        <v>5</v>
      </c>
      <c r="K240" s="63" t="s">
        <v>5</v>
      </c>
      <c r="L240" s="63" t="s">
        <v>6</v>
      </c>
      <c r="M240" s="63" t="s">
        <v>731</v>
      </c>
      <c r="N240" s="63" t="s">
        <v>65</v>
      </c>
      <c r="O240" s="62">
        <v>523</v>
      </c>
      <c r="P240" s="62">
        <v>5232</v>
      </c>
      <c r="Q240" s="63" t="s">
        <v>651</v>
      </c>
      <c r="R240" s="62">
        <v>52311</v>
      </c>
      <c r="S240" s="63" t="s">
        <v>751</v>
      </c>
      <c r="T240" s="63"/>
      <c r="U240" s="63"/>
      <c r="V240" s="64"/>
      <c r="W240" s="23"/>
      <c r="X240" s="35"/>
      <c r="Y240" s="23"/>
      <c r="Z240" s="23"/>
      <c r="AA240" s="23"/>
      <c r="AB240" s="23"/>
      <c r="AC240" s="23"/>
      <c r="AD240" s="36"/>
    </row>
    <row r="241" spans="1:30" ht="15" customHeight="1" x14ac:dyDescent="0.25">
      <c r="A241" s="127" t="s">
        <v>0</v>
      </c>
      <c r="B241" s="63" t="s">
        <v>1</v>
      </c>
      <c r="C241" s="63" t="s">
        <v>642</v>
      </c>
      <c r="D241" s="63"/>
      <c r="E241" s="62">
        <v>100</v>
      </c>
      <c r="F241" s="37">
        <v>41.89</v>
      </c>
      <c r="G241" s="19">
        <f t="shared" si="8"/>
        <v>41.89</v>
      </c>
      <c r="H241" s="215" t="s">
        <v>733</v>
      </c>
      <c r="I241" s="62">
        <v>600000000</v>
      </c>
      <c r="J241" s="63" t="s">
        <v>5</v>
      </c>
      <c r="K241" s="63" t="s">
        <v>5</v>
      </c>
      <c r="L241" s="63" t="s">
        <v>6</v>
      </c>
      <c r="M241" s="63" t="s">
        <v>731</v>
      </c>
      <c r="N241" s="63" t="s">
        <v>65</v>
      </c>
      <c r="O241" s="62">
        <v>523</v>
      </c>
      <c r="P241" s="62">
        <v>5232</v>
      </c>
      <c r="Q241" s="63" t="s">
        <v>651</v>
      </c>
      <c r="R241" s="62">
        <v>52311</v>
      </c>
      <c r="S241" s="63" t="s">
        <v>751</v>
      </c>
      <c r="T241" s="63"/>
      <c r="U241" s="63"/>
      <c r="V241" s="64"/>
      <c r="W241" s="23"/>
      <c r="X241" s="35"/>
      <c r="Y241" s="23"/>
      <c r="Z241" s="23"/>
      <c r="AA241" s="23"/>
      <c r="AB241" s="23"/>
      <c r="AC241" s="23"/>
      <c r="AD241" s="36"/>
    </row>
    <row r="242" spans="1:30" ht="15" customHeight="1" x14ac:dyDescent="0.25">
      <c r="A242" s="127" t="s">
        <v>0</v>
      </c>
      <c r="B242" s="63" t="s">
        <v>1</v>
      </c>
      <c r="C242" s="63" t="s">
        <v>642</v>
      </c>
      <c r="D242" s="63"/>
      <c r="E242" s="62">
        <v>100</v>
      </c>
      <c r="F242" s="37">
        <v>21</v>
      </c>
      <c r="G242" s="19">
        <f t="shared" si="8"/>
        <v>21</v>
      </c>
      <c r="H242" s="215" t="s">
        <v>733</v>
      </c>
      <c r="I242" s="62">
        <v>600000000</v>
      </c>
      <c r="J242" s="63" t="s">
        <v>5</v>
      </c>
      <c r="K242" s="63" t="s">
        <v>5</v>
      </c>
      <c r="L242" s="63" t="s">
        <v>6</v>
      </c>
      <c r="M242" s="63" t="s">
        <v>731</v>
      </c>
      <c r="N242" s="63" t="s">
        <v>65</v>
      </c>
      <c r="O242" s="62">
        <v>523</v>
      </c>
      <c r="P242" s="62">
        <v>5232</v>
      </c>
      <c r="Q242" s="63" t="s">
        <v>651</v>
      </c>
      <c r="R242" s="62">
        <v>52311</v>
      </c>
      <c r="S242" s="63" t="s">
        <v>751</v>
      </c>
      <c r="T242" s="63"/>
      <c r="U242" s="63"/>
      <c r="V242" s="64"/>
      <c r="W242" s="23"/>
      <c r="X242" s="35"/>
      <c r="Y242" s="23"/>
      <c r="Z242" s="23"/>
      <c r="AA242" s="23"/>
      <c r="AB242" s="23"/>
      <c r="AC242" s="23"/>
      <c r="AD242" s="36"/>
    </row>
    <row r="243" spans="1:30" ht="15" customHeight="1" x14ac:dyDescent="0.25">
      <c r="A243" s="127" t="s">
        <v>0</v>
      </c>
      <c r="B243" s="63" t="s">
        <v>1</v>
      </c>
      <c r="C243" s="63" t="s">
        <v>643</v>
      </c>
      <c r="D243" s="63"/>
      <c r="E243" s="62">
        <v>100</v>
      </c>
      <c r="F243" s="37">
        <v>41.89</v>
      </c>
      <c r="G243" s="19">
        <f t="shared" si="8"/>
        <v>41.89</v>
      </c>
      <c r="H243" s="215" t="s">
        <v>733</v>
      </c>
      <c r="I243" s="62">
        <v>600000000</v>
      </c>
      <c r="J243" s="63" t="s">
        <v>5</v>
      </c>
      <c r="K243" s="63" t="s">
        <v>5</v>
      </c>
      <c r="L243" s="63" t="s">
        <v>6</v>
      </c>
      <c r="M243" s="63" t="s">
        <v>731</v>
      </c>
      <c r="N243" s="63" t="s">
        <v>65</v>
      </c>
      <c r="O243" s="62">
        <v>523</v>
      </c>
      <c r="P243" s="62">
        <v>5232</v>
      </c>
      <c r="Q243" s="63" t="s">
        <v>651</v>
      </c>
      <c r="R243" s="62">
        <v>52311</v>
      </c>
      <c r="S243" s="63" t="s">
        <v>751</v>
      </c>
      <c r="T243" s="63"/>
      <c r="U243" s="63"/>
      <c r="V243" s="64"/>
      <c r="W243" s="23"/>
      <c r="X243" s="35"/>
      <c r="Y243" s="23"/>
      <c r="Z243" s="23"/>
      <c r="AA243" s="23"/>
      <c r="AB243" s="23"/>
      <c r="AC243" s="23"/>
      <c r="AD243" s="36"/>
    </row>
    <row r="244" spans="1:30" ht="15" customHeight="1" x14ac:dyDescent="0.25">
      <c r="A244" s="127" t="s">
        <v>0</v>
      </c>
      <c r="B244" s="63" t="s">
        <v>1</v>
      </c>
      <c r="C244" s="63" t="s">
        <v>643</v>
      </c>
      <c r="D244" s="63"/>
      <c r="E244" s="62">
        <v>100</v>
      </c>
      <c r="F244" s="37">
        <v>41.89</v>
      </c>
      <c r="G244" s="19">
        <f t="shared" si="8"/>
        <v>41.89</v>
      </c>
      <c r="H244" s="215" t="s">
        <v>733</v>
      </c>
      <c r="I244" s="62">
        <v>600000000</v>
      </c>
      <c r="J244" s="63" t="s">
        <v>5</v>
      </c>
      <c r="K244" s="63" t="s">
        <v>5</v>
      </c>
      <c r="L244" s="63" t="s">
        <v>6</v>
      </c>
      <c r="M244" s="63" t="s">
        <v>731</v>
      </c>
      <c r="N244" s="63" t="s">
        <v>65</v>
      </c>
      <c r="O244" s="62">
        <v>523</v>
      </c>
      <c r="P244" s="62">
        <v>5232</v>
      </c>
      <c r="Q244" s="63" t="s">
        <v>651</v>
      </c>
      <c r="R244" s="62">
        <v>52311</v>
      </c>
      <c r="S244" s="63" t="s">
        <v>751</v>
      </c>
      <c r="T244" s="63"/>
      <c r="U244" s="63"/>
      <c r="V244" s="64"/>
      <c r="W244" s="23"/>
      <c r="X244" s="35"/>
      <c r="Y244" s="23"/>
      <c r="Z244" s="23"/>
      <c r="AA244" s="23"/>
      <c r="AB244" s="23"/>
      <c r="AC244" s="23"/>
      <c r="AD244" s="36"/>
    </row>
    <row r="245" spans="1:30" ht="15" customHeight="1" x14ac:dyDescent="0.25">
      <c r="A245" s="127" t="s">
        <v>0</v>
      </c>
      <c r="B245" s="63" t="s">
        <v>1</v>
      </c>
      <c r="C245" s="63" t="s">
        <v>643</v>
      </c>
      <c r="D245" s="63"/>
      <c r="E245" s="62">
        <v>100</v>
      </c>
      <c r="F245" s="37">
        <v>21</v>
      </c>
      <c r="G245" s="19">
        <f t="shared" si="8"/>
        <v>21</v>
      </c>
      <c r="H245" s="215" t="s">
        <v>733</v>
      </c>
      <c r="I245" s="62">
        <v>600000000</v>
      </c>
      <c r="J245" s="63" t="s">
        <v>5</v>
      </c>
      <c r="K245" s="63" t="s">
        <v>5</v>
      </c>
      <c r="L245" s="63" t="s">
        <v>6</v>
      </c>
      <c r="M245" s="63" t="s">
        <v>731</v>
      </c>
      <c r="N245" s="63" t="s">
        <v>65</v>
      </c>
      <c r="O245" s="62">
        <v>523</v>
      </c>
      <c r="P245" s="62">
        <v>5232</v>
      </c>
      <c r="Q245" s="63" t="s">
        <v>651</v>
      </c>
      <c r="R245" s="62">
        <v>52311</v>
      </c>
      <c r="S245" s="63" t="s">
        <v>751</v>
      </c>
      <c r="T245" s="63"/>
      <c r="U245" s="63"/>
      <c r="V245" s="64"/>
      <c r="W245" s="23"/>
      <c r="X245" s="35"/>
      <c r="Y245" s="23"/>
      <c r="Z245" s="23"/>
      <c r="AA245" s="23"/>
      <c r="AB245" s="23"/>
      <c r="AC245" s="23"/>
      <c r="AD245" s="36"/>
    </row>
    <row r="246" spans="1:30" ht="15" customHeight="1" x14ac:dyDescent="0.25">
      <c r="A246" s="127" t="s">
        <v>0</v>
      </c>
      <c r="B246" s="63" t="s">
        <v>1</v>
      </c>
      <c r="C246" s="63" t="s">
        <v>644</v>
      </c>
      <c r="D246" s="63"/>
      <c r="E246" s="62">
        <v>100</v>
      </c>
      <c r="F246" s="37">
        <v>41.89</v>
      </c>
      <c r="G246" s="19">
        <f t="shared" si="8"/>
        <v>41.89</v>
      </c>
      <c r="H246" s="215" t="s">
        <v>733</v>
      </c>
      <c r="I246" s="62">
        <v>600000000</v>
      </c>
      <c r="J246" s="63" t="s">
        <v>5</v>
      </c>
      <c r="K246" s="63" t="s">
        <v>5</v>
      </c>
      <c r="L246" s="63" t="s">
        <v>6</v>
      </c>
      <c r="M246" s="63" t="s">
        <v>731</v>
      </c>
      <c r="N246" s="63" t="s">
        <v>65</v>
      </c>
      <c r="O246" s="62">
        <v>523</v>
      </c>
      <c r="P246" s="62">
        <v>5232</v>
      </c>
      <c r="Q246" s="63" t="s">
        <v>651</v>
      </c>
      <c r="R246" s="62">
        <v>52311</v>
      </c>
      <c r="S246" s="63" t="s">
        <v>751</v>
      </c>
      <c r="T246" s="63"/>
      <c r="U246" s="63"/>
      <c r="V246" s="64"/>
      <c r="W246" s="23"/>
      <c r="X246" s="35"/>
      <c r="Y246" s="23"/>
      <c r="Z246" s="23"/>
      <c r="AA246" s="23"/>
      <c r="AB246" s="23"/>
      <c r="AC246" s="23"/>
      <c r="AD246" s="36"/>
    </row>
    <row r="247" spans="1:30" ht="15" customHeight="1" x14ac:dyDescent="0.25">
      <c r="A247" s="127" t="s">
        <v>0</v>
      </c>
      <c r="B247" s="63" t="s">
        <v>1</v>
      </c>
      <c r="C247" s="63" t="s">
        <v>644</v>
      </c>
      <c r="D247" s="63"/>
      <c r="E247" s="62">
        <v>100</v>
      </c>
      <c r="F247" s="37">
        <v>41.89</v>
      </c>
      <c r="G247" s="19">
        <f t="shared" si="8"/>
        <v>41.89</v>
      </c>
      <c r="H247" s="215" t="s">
        <v>733</v>
      </c>
      <c r="I247" s="62">
        <v>600000000</v>
      </c>
      <c r="J247" s="63" t="s">
        <v>5</v>
      </c>
      <c r="K247" s="63" t="s">
        <v>5</v>
      </c>
      <c r="L247" s="63" t="s">
        <v>6</v>
      </c>
      <c r="M247" s="63" t="s">
        <v>731</v>
      </c>
      <c r="N247" s="63" t="s">
        <v>65</v>
      </c>
      <c r="O247" s="62">
        <v>523</v>
      </c>
      <c r="P247" s="62">
        <v>5232</v>
      </c>
      <c r="Q247" s="63" t="s">
        <v>651</v>
      </c>
      <c r="R247" s="62">
        <v>52311</v>
      </c>
      <c r="S247" s="63" t="s">
        <v>751</v>
      </c>
      <c r="T247" s="63"/>
      <c r="U247" s="63"/>
      <c r="V247" s="64"/>
      <c r="W247" s="23"/>
      <c r="X247" s="35"/>
      <c r="Y247" s="23"/>
      <c r="Z247" s="23"/>
      <c r="AA247" s="23"/>
      <c r="AB247" s="23"/>
      <c r="AC247" s="23"/>
      <c r="AD247" s="36"/>
    </row>
    <row r="248" spans="1:30" ht="15" customHeight="1" x14ac:dyDescent="0.25">
      <c r="A248" s="128" t="s">
        <v>0</v>
      </c>
      <c r="B248" s="81" t="s">
        <v>1</v>
      </c>
      <c r="C248" s="81" t="s">
        <v>644</v>
      </c>
      <c r="D248" s="81"/>
      <c r="E248" s="80">
        <v>100</v>
      </c>
      <c r="F248" s="38">
        <v>21</v>
      </c>
      <c r="G248" s="20">
        <f t="shared" si="8"/>
        <v>21</v>
      </c>
      <c r="H248" s="216" t="s">
        <v>733</v>
      </c>
      <c r="I248" s="80">
        <v>600000000</v>
      </c>
      <c r="J248" s="81" t="s">
        <v>5</v>
      </c>
      <c r="K248" s="81" t="s">
        <v>5</v>
      </c>
      <c r="L248" s="81" t="s">
        <v>6</v>
      </c>
      <c r="M248" s="81" t="s">
        <v>731</v>
      </c>
      <c r="N248" s="81" t="s">
        <v>65</v>
      </c>
      <c r="O248" s="80">
        <v>523</v>
      </c>
      <c r="P248" s="80">
        <v>5232</v>
      </c>
      <c r="Q248" s="81" t="s">
        <v>651</v>
      </c>
      <c r="R248" s="80">
        <v>52311</v>
      </c>
      <c r="S248" s="81" t="s">
        <v>751</v>
      </c>
      <c r="T248" s="81"/>
      <c r="U248" s="81"/>
      <c r="V248" s="82"/>
      <c r="W248" s="23"/>
      <c r="X248" s="35"/>
      <c r="Y248" s="23"/>
      <c r="Z248" s="23"/>
      <c r="AA248" s="23"/>
      <c r="AB248" s="23"/>
      <c r="AC248" s="23"/>
      <c r="AD248" s="36"/>
    </row>
    <row r="249" spans="1:30" s="36" customFormat="1" ht="15" customHeight="1" x14ac:dyDescent="0.25">
      <c r="A249" s="130" t="s">
        <v>606</v>
      </c>
      <c r="B249" s="67"/>
      <c r="C249" s="67"/>
      <c r="D249" s="67"/>
      <c r="E249" s="312"/>
      <c r="F249" s="157">
        <f>SUM(F195:F248)</f>
        <v>2162.0299999999997</v>
      </c>
      <c r="G249" s="157"/>
      <c r="H249" s="315"/>
      <c r="I249" s="312"/>
      <c r="J249" s="67"/>
      <c r="K249" s="67"/>
      <c r="L249" s="67"/>
      <c r="M249" s="67"/>
      <c r="N249" s="67"/>
      <c r="O249" s="312"/>
      <c r="P249" s="312"/>
      <c r="Q249" s="67"/>
      <c r="R249" s="312"/>
      <c r="S249" s="67"/>
      <c r="T249" s="67"/>
      <c r="U249" s="67"/>
      <c r="V249" s="313"/>
      <c r="W249" s="94"/>
      <c r="Y249" s="94"/>
      <c r="Z249" s="94"/>
      <c r="AA249" s="94"/>
      <c r="AB249" s="94"/>
      <c r="AC249" s="94"/>
    </row>
    <row r="250" spans="1:30" ht="15" customHeight="1" x14ac:dyDescent="0.25">
      <c r="A250" s="346" t="s">
        <v>0</v>
      </c>
      <c r="B250" s="347" t="s">
        <v>1</v>
      </c>
      <c r="C250" s="347" t="s">
        <v>2</v>
      </c>
      <c r="D250" s="347"/>
      <c r="E250" s="348">
        <v>100</v>
      </c>
      <c r="F250" s="349">
        <v>8.59</v>
      </c>
      <c r="G250" s="332">
        <f>F250</f>
        <v>8.59</v>
      </c>
      <c r="H250" s="381" t="s">
        <v>733</v>
      </c>
      <c r="I250" s="348">
        <v>601040000</v>
      </c>
      <c r="J250" s="347" t="s">
        <v>5</v>
      </c>
      <c r="K250" s="347" t="s">
        <v>5</v>
      </c>
      <c r="L250" s="347" t="s">
        <v>586</v>
      </c>
      <c r="M250" s="347" t="s">
        <v>71</v>
      </c>
      <c r="N250" s="347" t="s">
        <v>72</v>
      </c>
      <c r="O250" s="348">
        <v>612</v>
      </c>
      <c r="P250" s="348">
        <v>6121</v>
      </c>
      <c r="Q250" s="347" t="s">
        <v>653</v>
      </c>
      <c r="R250" s="348">
        <v>61211</v>
      </c>
      <c r="S250" s="347" t="s">
        <v>71</v>
      </c>
      <c r="T250" s="347"/>
      <c r="U250" s="347"/>
      <c r="V250" s="350"/>
      <c r="W250" s="23"/>
      <c r="X250" s="35"/>
      <c r="Y250" s="23"/>
      <c r="Z250" s="23"/>
      <c r="AA250" s="23"/>
      <c r="AB250" s="23"/>
      <c r="AC250" s="23"/>
      <c r="AD250" s="36"/>
    </row>
    <row r="251" spans="1:30" s="36" customFormat="1" ht="15" customHeight="1" x14ac:dyDescent="0.25">
      <c r="A251" s="130" t="s">
        <v>874</v>
      </c>
      <c r="B251" s="67"/>
      <c r="C251" s="67"/>
      <c r="D251" s="67"/>
      <c r="E251" s="312"/>
      <c r="F251" s="157">
        <f>F250</f>
        <v>8.59</v>
      </c>
      <c r="G251" s="157"/>
      <c r="H251" s="315"/>
      <c r="I251" s="312"/>
      <c r="J251" s="67"/>
      <c r="K251" s="67"/>
      <c r="L251" s="67"/>
      <c r="M251" s="67"/>
      <c r="N251" s="67"/>
      <c r="O251" s="312"/>
      <c r="P251" s="312"/>
      <c r="Q251" s="67"/>
      <c r="R251" s="312"/>
      <c r="S251" s="67"/>
      <c r="T251" s="67"/>
      <c r="U251" s="67"/>
      <c r="V251" s="313"/>
      <c r="W251" s="94"/>
      <c r="Y251" s="94"/>
      <c r="Z251" s="94"/>
      <c r="AA251" s="94"/>
      <c r="AB251" s="94"/>
      <c r="AC251" s="94"/>
    </row>
    <row r="252" spans="1:30" ht="15" customHeight="1" x14ac:dyDescent="0.25">
      <c r="A252" s="127" t="s">
        <v>0</v>
      </c>
      <c r="B252" s="63" t="s">
        <v>1</v>
      </c>
      <c r="C252" s="63" t="s">
        <v>634</v>
      </c>
      <c r="D252" s="63"/>
      <c r="E252" s="62">
        <v>100</v>
      </c>
      <c r="F252" s="21">
        <v>33.54</v>
      </c>
      <c r="G252" s="19">
        <f>F252</f>
        <v>33.54</v>
      </c>
      <c r="H252" s="215" t="s">
        <v>733</v>
      </c>
      <c r="I252" s="62">
        <v>605130000</v>
      </c>
      <c r="J252" s="63" t="s">
        <v>5</v>
      </c>
      <c r="K252" s="63" t="s">
        <v>5</v>
      </c>
      <c r="L252" s="63" t="s">
        <v>89</v>
      </c>
      <c r="M252" s="63" t="s">
        <v>41</v>
      </c>
      <c r="N252" s="63" t="s">
        <v>38</v>
      </c>
      <c r="O252" s="62">
        <v>211</v>
      </c>
      <c r="P252" s="62">
        <v>2112</v>
      </c>
      <c r="Q252" s="63" t="s">
        <v>645</v>
      </c>
      <c r="R252" s="62">
        <v>21111</v>
      </c>
      <c r="S252" s="63" t="s">
        <v>41</v>
      </c>
      <c r="T252" s="63"/>
      <c r="U252" s="63"/>
      <c r="V252" s="64" t="s">
        <v>673</v>
      </c>
      <c r="W252" s="23"/>
      <c r="X252" s="35"/>
      <c r="Y252" s="23"/>
      <c r="Z252" s="23"/>
      <c r="AA252" s="23"/>
      <c r="AB252" s="23"/>
      <c r="AC252" s="23"/>
      <c r="AD252" s="36"/>
    </row>
    <row r="253" spans="1:30" ht="15" customHeight="1" x14ac:dyDescent="0.25">
      <c r="A253" s="127" t="s">
        <v>0</v>
      </c>
      <c r="B253" s="63" t="s">
        <v>1</v>
      </c>
      <c r="C253" s="63" t="s">
        <v>522</v>
      </c>
      <c r="D253" s="63" t="s">
        <v>566</v>
      </c>
      <c r="E253" s="62">
        <v>100</v>
      </c>
      <c r="F253" s="22">
        <v>14.05</v>
      </c>
      <c r="G253" s="32">
        <f>F253</f>
        <v>14.05</v>
      </c>
      <c r="H253" s="215" t="s">
        <v>733</v>
      </c>
      <c r="I253" s="62">
        <v>605130000</v>
      </c>
      <c r="J253" s="63" t="s">
        <v>5</v>
      </c>
      <c r="K253" s="63" t="s">
        <v>5</v>
      </c>
      <c r="L253" s="63" t="s">
        <v>89</v>
      </c>
      <c r="M253" s="63" t="s">
        <v>43</v>
      </c>
      <c r="N253" s="63" t="s">
        <v>44</v>
      </c>
      <c r="O253" s="62">
        <v>411</v>
      </c>
      <c r="P253" s="62">
        <v>4110</v>
      </c>
      <c r="Q253" s="63" t="s">
        <v>649</v>
      </c>
      <c r="R253" s="62">
        <v>41112</v>
      </c>
      <c r="S253" s="63" t="s">
        <v>736</v>
      </c>
      <c r="T253" s="63"/>
      <c r="U253" s="63"/>
      <c r="V253" s="64"/>
      <c r="W253" s="23"/>
      <c r="X253" s="35"/>
      <c r="Y253" s="23"/>
      <c r="Z253" s="23"/>
      <c r="AA253" s="23"/>
      <c r="AB253" s="23"/>
      <c r="AC253" s="23"/>
      <c r="AD253" s="36"/>
    </row>
    <row r="254" spans="1:30" ht="15" customHeight="1" x14ac:dyDescent="0.25">
      <c r="A254" s="127" t="s">
        <v>0</v>
      </c>
      <c r="B254" s="63" t="s">
        <v>1</v>
      </c>
      <c r="C254" s="63" t="s">
        <v>2</v>
      </c>
      <c r="D254" s="63"/>
      <c r="E254" s="62">
        <v>100</v>
      </c>
      <c r="F254" s="22">
        <v>33.119999999999997</v>
      </c>
      <c r="G254" s="19">
        <f>F254</f>
        <v>33.119999999999997</v>
      </c>
      <c r="H254" s="215" t="s">
        <v>733</v>
      </c>
      <c r="I254" s="62">
        <v>605130000</v>
      </c>
      <c r="J254" s="63" t="s">
        <v>5</v>
      </c>
      <c r="K254" s="63" t="s">
        <v>5</v>
      </c>
      <c r="L254" s="63" t="s">
        <v>89</v>
      </c>
      <c r="M254" s="63" t="s">
        <v>617</v>
      </c>
      <c r="N254" s="63" t="s">
        <v>44</v>
      </c>
      <c r="O254" s="62">
        <v>411</v>
      </c>
      <c r="P254" s="62">
        <v>4110</v>
      </c>
      <c r="Q254" s="63" t="s">
        <v>649</v>
      </c>
      <c r="R254" s="62">
        <v>41112</v>
      </c>
      <c r="S254" s="63" t="s">
        <v>736</v>
      </c>
      <c r="T254" s="63"/>
      <c r="U254" s="63"/>
      <c r="V254" s="64"/>
      <c r="W254" s="23"/>
      <c r="X254" s="35"/>
      <c r="Y254" s="23"/>
      <c r="Z254" s="23"/>
      <c r="AA254" s="23"/>
      <c r="AB254" s="23"/>
      <c r="AC254" s="23"/>
      <c r="AD254" s="36"/>
    </row>
    <row r="255" spans="1:30" s="36" customFormat="1" ht="15" customHeight="1" x14ac:dyDescent="0.25">
      <c r="A255" s="130" t="s">
        <v>89</v>
      </c>
      <c r="B255" s="67"/>
      <c r="C255" s="67"/>
      <c r="D255" s="67"/>
      <c r="E255" s="312"/>
      <c r="F255" s="157">
        <f>SUM(F252:F254)</f>
        <v>80.710000000000008</v>
      </c>
      <c r="G255" s="157"/>
      <c r="H255" s="315"/>
      <c r="I255" s="312"/>
      <c r="J255" s="67"/>
      <c r="K255" s="67"/>
      <c r="L255" s="67"/>
      <c r="M255" s="67"/>
      <c r="N255" s="67"/>
      <c r="O255" s="312"/>
      <c r="P255" s="312"/>
      <c r="Q255" s="67"/>
      <c r="R255" s="312"/>
      <c r="S255" s="67"/>
      <c r="T255" s="67"/>
      <c r="U255" s="67"/>
      <c r="V255" s="313"/>
      <c r="W255" s="94"/>
      <c r="Y255" s="94"/>
      <c r="Z255" s="94"/>
      <c r="AA255" s="94"/>
      <c r="AB255" s="94"/>
      <c r="AC255" s="94"/>
    </row>
    <row r="256" spans="1:30" ht="15" customHeight="1" x14ac:dyDescent="0.25">
      <c r="A256" s="127" t="s">
        <v>0</v>
      </c>
      <c r="B256" s="63" t="s">
        <v>1</v>
      </c>
      <c r="C256" s="63" t="s">
        <v>522</v>
      </c>
      <c r="D256" s="63" t="s">
        <v>544</v>
      </c>
      <c r="E256" s="62">
        <v>100</v>
      </c>
      <c r="F256" s="22">
        <v>72.650000000000006</v>
      </c>
      <c r="G256" s="32">
        <f>F256</f>
        <v>72.650000000000006</v>
      </c>
      <c r="H256" s="215" t="s">
        <v>733</v>
      </c>
      <c r="I256" s="62">
        <v>605210000</v>
      </c>
      <c r="J256" s="63" t="s">
        <v>5</v>
      </c>
      <c r="K256" s="63" t="s">
        <v>5</v>
      </c>
      <c r="L256" s="63" t="s">
        <v>545</v>
      </c>
      <c r="M256" s="63" t="s">
        <v>43</v>
      </c>
      <c r="N256" s="63" t="s">
        <v>44</v>
      </c>
      <c r="O256" s="62">
        <v>411</v>
      </c>
      <c r="P256" s="62">
        <v>4110</v>
      </c>
      <c r="Q256" s="63" t="s">
        <v>649</v>
      </c>
      <c r="R256" s="62">
        <v>41112</v>
      </c>
      <c r="S256" s="63" t="s">
        <v>736</v>
      </c>
      <c r="T256" s="63"/>
      <c r="U256" s="63"/>
      <c r="V256" s="64"/>
      <c r="W256" s="23"/>
      <c r="X256" s="35"/>
      <c r="Y256" s="23"/>
      <c r="Z256" s="23"/>
      <c r="AA256" s="23"/>
      <c r="AB256" s="23"/>
      <c r="AC256" s="23"/>
      <c r="AD256" s="36"/>
    </row>
    <row r="257" spans="1:30" s="36" customFormat="1" ht="15" customHeight="1" x14ac:dyDescent="0.25">
      <c r="A257" s="130" t="s">
        <v>873</v>
      </c>
      <c r="B257" s="67"/>
      <c r="C257" s="67"/>
      <c r="D257" s="67"/>
      <c r="E257" s="312"/>
      <c r="F257" s="157">
        <f>F256</f>
        <v>72.650000000000006</v>
      </c>
      <c r="G257" s="157"/>
      <c r="H257" s="315"/>
      <c r="I257" s="312"/>
      <c r="J257" s="67"/>
      <c r="K257" s="67"/>
      <c r="L257" s="67"/>
      <c r="M257" s="67"/>
      <c r="N257" s="67"/>
      <c r="O257" s="312"/>
      <c r="P257" s="312"/>
      <c r="Q257" s="67"/>
      <c r="R257" s="312"/>
      <c r="S257" s="67"/>
      <c r="T257" s="67"/>
      <c r="U257" s="67"/>
      <c r="V257" s="313"/>
      <c r="W257" s="94"/>
      <c r="Y257" s="94"/>
      <c r="Z257" s="94"/>
      <c r="AA257" s="94"/>
      <c r="AB257" s="94"/>
      <c r="AC257" s="94"/>
    </row>
    <row r="258" spans="1:30" ht="15" customHeight="1" x14ac:dyDescent="0.25">
      <c r="A258" s="127" t="s">
        <v>0</v>
      </c>
      <c r="B258" s="63" t="s">
        <v>1</v>
      </c>
      <c r="C258" s="63" t="s">
        <v>522</v>
      </c>
      <c r="D258" s="63" t="s">
        <v>524</v>
      </c>
      <c r="E258" s="62">
        <v>100</v>
      </c>
      <c r="F258" s="22">
        <v>14.19</v>
      </c>
      <c r="G258" s="32">
        <f>F258</f>
        <v>14.19</v>
      </c>
      <c r="H258" s="215" t="s">
        <v>733</v>
      </c>
      <c r="I258" s="62">
        <v>605220002</v>
      </c>
      <c r="J258" s="63" t="s">
        <v>5</v>
      </c>
      <c r="K258" s="63" t="s">
        <v>5</v>
      </c>
      <c r="L258" s="63" t="s">
        <v>525</v>
      </c>
      <c r="M258" s="63" t="s">
        <v>43</v>
      </c>
      <c r="N258" s="63" t="s">
        <v>44</v>
      </c>
      <c r="O258" s="62">
        <v>411</v>
      </c>
      <c r="P258" s="62">
        <v>4110</v>
      </c>
      <c r="Q258" s="63" t="s">
        <v>649</v>
      </c>
      <c r="R258" s="62">
        <v>41112</v>
      </c>
      <c r="S258" s="63" t="s">
        <v>736</v>
      </c>
      <c r="T258" s="63"/>
      <c r="U258" s="63"/>
      <c r="V258" s="64"/>
      <c r="W258" s="23"/>
      <c r="X258" s="35"/>
      <c r="Y258" s="23"/>
      <c r="Z258" s="23"/>
      <c r="AA258" s="23"/>
      <c r="AB258" s="23"/>
      <c r="AC258" s="23"/>
      <c r="AD258" s="36"/>
    </row>
    <row r="259" spans="1:30" ht="30" customHeight="1" x14ac:dyDescent="0.25">
      <c r="A259" s="127" t="s">
        <v>0</v>
      </c>
      <c r="B259" s="63" t="s">
        <v>1</v>
      </c>
      <c r="C259" s="63" t="s">
        <v>522</v>
      </c>
      <c r="D259" s="63" t="s">
        <v>547</v>
      </c>
      <c r="E259" s="62">
        <v>100</v>
      </c>
      <c r="F259" s="22">
        <v>64.099999999999994</v>
      </c>
      <c r="G259" s="32">
        <f>F259</f>
        <v>64.099999999999994</v>
      </c>
      <c r="H259" s="215" t="s">
        <v>733</v>
      </c>
      <c r="I259" s="62">
        <v>605220002</v>
      </c>
      <c r="J259" s="63" t="s">
        <v>5</v>
      </c>
      <c r="K259" s="63" t="s">
        <v>5</v>
      </c>
      <c r="L259" s="63" t="s">
        <v>525</v>
      </c>
      <c r="M259" s="63" t="s">
        <v>43</v>
      </c>
      <c r="N259" s="63" t="s">
        <v>44</v>
      </c>
      <c r="O259" s="62">
        <v>411</v>
      </c>
      <c r="P259" s="62">
        <v>4110</v>
      </c>
      <c r="Q259" s="63" t="s">
        <v>649</v>
      </c>
      <c r="R259" s="62">
        <v>41112</v>
      </c>
      <c r="S259" s="63" t="s">
        <v>736</v>
      </c>
      <c r="T259" s="63"/>
      <c r="U259" s="63"/>
      <c r="V259" s="64"/>
      <c r="W259" s="23"/>
      <c r="X259" s="35"/>
      <c r="Y259" s="23"/>
      <c r="Z259" s="23"/>
      <c r="AA259" s="23"/>
      <c r="AB259" s="23"/>
      <c r="AC259" s="23"/>
      <c r="AD259" s="36"/>
    </row>
    <row r="260" spans="1:30" s="36" customFormat="1" ht="15" customHeight="1" x14ac:dyDescent="0.25">
      <c r="A260" s="130" t="s">
        <v>13</v>
      </c>
      <c r="B260" s="67"/>
      <c r="C260" s="67"/>
      <c r="D260" s="67"/>
      <c r="E260" s="312"/>
      <c r="F260" s="157">
        <f>SUM(F258:F259)</f>
        <v>78.289999999999992</v>
      </c>
      <c r="G260" s="157"/>
      <c r="H260" s="315"/>
      <c r="I260" s="312"/>
      <c r="J260" s="67"/>
      <c r="K260" s="67"/>
      <c r="L260" s="67"/>
      <c r="M260" s="67"/>
      <c r="N260" s="67"/>
      <c r="O260" s="312"/>
      <c r="P260" s="312"/>
      <c r="Q260" s="67"/>
      <c r="R260" s="312"/>
      <c r="S260" s="67"/>
      <c r="T260" s="67"/>
      <c r="U260" s="67"/>
      <c r="V260" s="313"/>
      <c r="W260" s="94"/>
      <c r="Y260" s="94"/>
      <c r="Z260" s="94"/>
      <c r="AA260" s="94"/>
      <c r="AB260" s="94"/>
      <c r="AC260" s="94"/>
    </row>
    <row r="261" spans="1:30" ht="30" customHeight="1" x14ac:dyDescent="0.25">
      <c r="A261" s="127" t="s">
        <v>0</v>
      </c>
      <c r="B261" s="63" t="s">
        <v>1</v>
      </c>
      <c r="C261" s="63" t="s">
        <v>2</v>
      </c>
      <c r="D261" s="63"/>
      <c r="E261" s="62">
        <v>50</v>
      </c>
      <c r="F261" s="21">
        <v>10.199999999999999</v>
      </c>
      <c r="G261" s="19">
        <v>20.399999999999999</v>
      </c>
      <c r="H261" s="215" t="s">
        <v>733</v>
      </c>
      <c r="I261" s="62">
        <v>606040100</v>
      </c>
      <c r="J261" s="63" t="s">
        <v>5</v>
      </c>
      <c r="K261" s="63" t="s">
        <v>5</v>
      </c>
      <c r="L261" s="63" t="s">
        <v>39</v>
      </c>
      <c r="M261" s="63" t="s">
        <v>41</v>
      </c>
      <c r="N261" s="63" t="s">
        <v>38</v>
      </c>
      <c r="O261" s="62">
        <v>211</v>
      </c>
      <c r="P261" s="62">
        <v>2112</v>
      </c>
      <c r="Q261" s="63" t="s">
        <v>645</v>
      </c>
      <c r="R261" s="62">
        <v>21111</v>
      </c>
      <c r="S261" s="63" t="s">
        <v>41</v>
      </c>
      <c r="T261" s="63"/>
      <c r="U261" s="63"/>
      <c r="V261" s="64" t="s">
        <v>675</v>
      </c>
      <c r="W261" s="23"/>
      <c r="X261" s="35"/>
      <c r="Y261" s="23"/>
      <c r="Z261" s="23"/>
      <c r="AA261" s="23"/>
      <c r="AB261" s="23"/>
      <c r="AC261" s="23"/>
      <c r="AD261" s="36"/>
    </row>
    <row r="262" spans="1:30" ht="15" customHeight="1" x14ac:dyDescent="0.25">
      <c r="A262" s="127" t="s">
        <v>0</v>
      </c>
      <c r="B262" s="63" t="s">
        <v>1</v>
      </c>
      <c r="C262" s="63" t="s">
        <v>2</v>
      </c>
      <c r="D262" s="63"/>
      <c r="E262" s="62">
        <v>100</v>
      </c>
      <c r="F262" s="19">
        <v>3.91</v>
      </c>
      <c r="G262" s="19">
        <f>F262</f>
        <v>3.91</v>
      </c>
      <c r="H262" s="215" t="s">
        <v>733</v>
      </c>
      <c r="I262" s="62">
        <v>606040100</v>
      </c>
      <c r="J262" s="63" t="s">
        <v>5</v>
      </c>
      <c r="K262" s="63" t="s">
        <v>5</v>
      </c>
      <c r="L262" s="63" t="s">
        <v>39</v>
      </c>
      <c r="M262" s="63" t="s">
        <v>37</v>
      </c>
      <c r="N262" s="63" t="s">
        <v>38</v>
      </c>
      <c r="O262" s="62">
        <v>281</v>
      </c>
      <c r="P262" s="62">
        <v>2811</v>
      </c>
      <c r="Q262" s="63" t="s">
        <v>647</v>
      </c>
      <c r="R262" s="62">
        <v>27111</v>
      </c>
      <c r="S262" s="228" t="s">
        <v>748</v>
      </c>
      <c r="T262" s="63"/>
      <c r="U262" s="63"/>
      <c r="V262" s="64"/>
      <c r="W262" s="23"/>
      <c r="X262" s="35"/>
      <c r="Y262" s="23"/>
      <c r="Z262" s="23"/>
      <c r="AA262" s="23"/>
      <c r="AB262" s="23"/>
      <c r="AC262" s="23"/>
      <c r="AD262" s="36"/>
    </row>
    <row r="263" spans="1:30" ht="15" customHeight="1" x14ac:dyDescent="0.25">
      <c r="A263" s="127" t="s">
        <v>0</v>
      </c>
      <c r="B263" s="63" t="s">
        <v>1</v>
      </c>
      <c r="C263" s="63" t="s">
        <v>2</v>
      </c>
      <c r="D263" s="63"/>
      <c r="E263" s="62">
        <v>50</v>
      </c>
      <c r="F263" s="19">
        <v>44.63</v>
      </c>
      <c r="G263" s="19">
        <v>89.26</v>
      </c>
      <c r="H263" s="215" t="s">
        <v>733</v>
      </c>
      <c r="I263" s="62">
        <v>606040100</v>
      </c>
      <c r="J263" s="63" t="s">
        <v>5</v>
      </c>
      <c r="K263" s="63" t="s">
        <v>5</v>
      </c>
      <c r="L263" s="63" t="s">
        <v>39</v>
      </c>
      <c r="M263" s="63" t="s">
        <v>37</v>
      </c>
      <c r="N263" s="63" t="s">
        <v>38</v>
      </c>
      <c r="O263" s="62">
        <v>281</v>
      </c>
      <c r="P263" s="62">
        <v>2811</v>
      </c>
      <c r="Q263" s="63" t="s">
        <v>647</v>
      </c>
      <c r="R263" s="62">
        <v>27111</v>
      </c>
      <c r="S263" s="228" t="s">
        <v>748</v>
      </c>
      <c r="T263" s="63"/>
      <c r="U263" s="63"/>
      <c r="V263" s="64"/>
      <c r="W263" s="23"/>
      <c r="X263" s="35"/>
      <c r="Y263" s="23"/>
      <c r="Z263" s="23"/>
      <c r="AA263" s="23"/>
      <c r="AB263" s="23"/>
      <c r="AC263" s="23"/>
      <c r="AD263" s="36"/>
    </row>
    <row r="264" spans="1:30" ht="15" customHeight="1" x14ac:dyDescent="0.25">
      <c r="A264" s="127" t="s">
        <v>0</v>
      </c>
      <c r="B264" s="63" t="s">
        <v>1</v>
      </c>
      <c r="C264" s="63" t="s">
        <v>621</v>
      </c>
      <c r="D264" s="63"/>
      <c r="E264" s="62">
        <v>100</v>
      </c>
      <c r="F264" s="19">
        <v>10</v>
      </c>
      <c r="G264" s="19">
        <f t="shared" ref="G264:G269" si="9">F264</f>
        <v>10</v>
      </c>
      <c r="H264" s="215" t="s">
        <v>733</v>
      </c>
      <c r="I264" s="62">
        <v>606040100</v>
      </c>
      <c r="J264" s="63" t="s">
        <v>5</v>
      </c>
      <c r="K264" s="63" t="s">
        <v>5</v>
      </c>
      <c r="L264" s="63" t="s">
        <v>39</v>
      </c>
      <c r="M264" s="63" t="s">
        <v>37</v>
      </c>
      <c r="N264" s="63" t="s">
        <v>38</v>
      </c>
      <c r="O264" s="62">
        <v>281</v>
      </c>
      <c r="P264" s="62">
        <v>2811</v>
      </c>
      <c r="Q264" s="63" t="s">
        <v>647</v>
      </c>
      <c r="R264" s="62">
        <v>27111</v>
      </c>
      <c r="S264" s="228" t="s">
        <v>748</v>
      </c>
      <c r="T264" s="63"/>
      <c r="U264" s="63"/>
      <c r="V264" s="64"/>
      <c r="W264" s="23"/>
      <c r="X264" s="35"/>
      <c r="Y264" s="23"/>
      <c r="Z264" s="23"/>
      <c r="AA264" s="23"/>
      <c r="AB264" s="23"/>
      <c r="AC264" s="23"/>
      <c r="AD264" s="36"/>
    </row>
    <row r="265" spans="1:30" ht="15" customHeight="1" x14ac:dyDescent="0.25">
      <c r="A265" s="127" t="s">
        <v>0</v>
      </c>
      <c r="B265" s="63" t="s">
        <v>1</v>
      </c>
      <c r="C265" s="63" t="s">
        <v>634</v>
      </c>
      <c r="D265" s="63"/>
      <c r="E265" s="62">
        <v>100</v>
      </c>
      <c r="F265" s="19">
        <v>10</v>
      </c>
      <c r="G265" s="19">
        <f t="shared" si="9"/>
        <v>10</v>
      </c>
      <c r="H265" s="215" t="s">
        <v>733</v>
      </c>
      <c r="I265" s="62">
        <v>606040100</v>
      </c>
      <c r="J265" s="63" t="s">
        <v>5</v>
      </c>
      <c r="K265" s="63" t="s">
        <v>5</v>
      </c>
      <c r="L265" s="63" t="s">
        <v>39</v>
      </c>
      <c r="M265" s="63" t="s">
        <v>37</v>
      </c>
      <c r="N265" s="63" t="s">
        <v>38</v>
      </c>
      <c r="O265" s="62">
        <v>281</v>
      </c>
      <c r="P265" s="62">
        <v>2811</v>
      </c>
      <c r="Q265" s="63" t="s">
        <v>647</v>
      </c>
      <c r="R265" s="62">
        <v>27111</v>
      </c>
      <c r="S265" s="228" t="s">
        <v>748</v>
      </c>
      <c r="T265" s="63"/>
      <c r="U265" s="63"/>
      <c r="V265" s="64"/>
      <c r="W265" s="23"/>
      <c r="X265" s="35"/>
      <c r="Y265" s="23"/>
      <c r="Z265" s="23"/>
      <c r="AA265" s="23"/>
      <c r="AB265" s="23"/>
      <c r="AC265" s="23"/>
      <c r="AD265" s="36"/>
    </row>
    <row r="266" spans="1:30" ht="15" customHeight="1" x14ac:dyDescent="0.25">
      <c r="A266" s="127" t="s">
        <v>0</v>
      </c>
      <c r="B266" s="63" t="s">
        <v>1</v>
      </c>
      <c r="C266" s="63" t="s">
        <v>639</v>
      </c>
      <c r="D266" s="63"/>
      <c r="E266" s="62">
        <v>100</v>
      </c>
      <c r="F266" s="32">
        <v>10</v>
      </c>
      <c r="G266" s="19">
        <f t="shared" si="9"/>
        <v>10</v>
      </c>
      <c r="H266" s="215" t="s">
        <v>733</v>
      </c>
      <c r="I266" s="62">
        <v>606040100</v>
      </c>
      <c r="J266" s="63" t="s">
        <v>5</v>
      </c>
      <c r="K266" s="63" t="s">
        <v>5</v>
      </c>
      <c r="L266" s="63" t="s">
        <v>39</v>
      </c>
      <c r="M266" s="63" t="s">
        <v>37</v>
      </c>
      <c r="N266" s="63" t="s">
        <v>38</v>
      </c>
      <c r="O266" s="62">
        <v>281</v>
      </c>
      <c r="P266" s="62">
        <v>2811</v>
      </c>
      <c r="Q266" s="63" t="s">
        <v>647</v>
      </c>
      <c r="R266" s="62">
        <v>27111</v>
      </c>
      <c r="S266" s="228" t="s">
        <v>748</v>
      </c>
      <c r="T266" s="63"/>
      <c r="U266" s="63"/>
      <c r="V266" s="64"/>
      <c r="W266" s="23"/>
      <c r="X266" s="35"/>
      <c r="Y266" s="23"/>
      <c r="Z266" s="23"/>
      <c r="AA266" s="23"/>
      <c r="AB266" s="23"/>
      <c r="AC266" s="23"/>
      <c r="AD266" s="36"/>
    </row>
    <row r="267" spans="1:30" ht="15" customHeight="1" x14ac:dyDescent="0.25">
      <c r="A267" s="127" t="s">
        <v>0</v>
      </c>
      <c r="B267" s="63" t="s">
        <v>1</v>
      </c>
      <c r="C267" s="63" t="s">
        <v>642</v>
      </c>
      <c r="D267" s="63"/>
      <c r="E267" s="62">
        <v>100</v>
      </c>
      <c r="F267" s="19">
        <v>11.26</v>
      </c>
      <c r="G267" s="19">
        <f t="shared" si="9"/>
        <v>11.26</v>
      </c>
      <c r="H267" s="215" t="s">
        <v>733</v>
      </c>
      <c r="I267" s="62">
        <v>606040100</v>
      </c>
      <c r="J267" s="63" t="s">
        <v>5</v>
      </c>
      <c r="K267" s="63" t="s">
        <v>5</v>
      </c>
      <c r="L267" s="63" t="s">
        <v>39</v>
      </c>
      <c r="M267" s="63" t="s">
        <v>37</v>
      </c>
      <c r="N267" s="63" t="s">
        <v>38</v>
      </c>
      <c r="O267" s="62">
        <v>281</v>
      </c>
      <c r="P267" s="62">
        <v>2811</v>
      </c>
      <c r="Q267" s="63" t="s">
        <v>647</v>
      </c>
      <c r="R267" s="62">
        <v>27111</v>
      </c>
      <c r="S267" s="228" t="s">
        <v>748</v>
      </c>
      <c r="T267" s="63"/>
      <c r="U267" s="63"/>
      <c r="V267" s="64"/>
      <c r="W267" s="23"/>
      <c r="X267" s="35"/>
      <c r="Y267" s="23"/>
      <c r="Z267" s="23"/>
      <c r="AA267" s="23"/>
      <c r="AB267" s="23"/>
      <c r="AC267" s="23"/>
      <c r="AD267" s="36"/>
    </row>
    <row r="268" spans="1:30" ht="15" customHeight="1" x14ac:dyDescent="0.25">
      <c r="A268" s="127" t="s">
        <v>0</v>
      </c>
      <c r="B268" s="63" t="s">
        <v>1</v>
      </c>
      <c r="C268" s="63" t="s">
        <v>643</v>
      </c>
      <c r="D268" s="63"/>
      <c r="E268" s="62">
        <v>100</v>
      </c>
      <c r="F268" s="19">
        <v>11.26</v>
      </c>
      <c r="G268" s="19">
        <f t="shared" si="9"/>
        <v>11.26</v>
      </c>
      <c r="H268" s="215" t="s">
        <v>733</v>
      </c>
      <c r="I268" s="62">
        <v>606040100</v>
      </c>
      <c r="J268" s="63" t="s">
        <v>5</v>
      </c>
      <c r="K268" s="63" t="s">
        <v>5</v>
      </c>
      <c r="L268" s="63" t="s">
        <v>39</v>
      </c>
      <c r="M268" s="63" t="s">
        <v>37</v>
      </c>
      <c r="N268" s="63" t="s">
        <v>38</v>
      </c>
      <c r="O268" s="62">
        <v>281</v>
      </c>
      <c r="P268" s="62">
        <v>2811</v>
      </c>
      <c r="Q268" s="63" t="s">
        <v>647</v>
      </c>
      <c r="R268" s="62">
        <v>27111</v>
      </c>
      <c r="S268" s="228" t="s">
        <v>748</v>
      </c>
      <c r="T268" s="63"/>
      <c r="U268" s="63"/>
      <c r="V268" s="64"/>
      <c r="W268" s="23"/>
      <c r="X268" s="35"/>
      <c r="Y268" s="23"/>
      <c r="Z268" s="23"/>
      <c r="AA268" s="23"/>
      <c r="AB268" s="23"/>
      <c r="AC268" s="23"/>
      <c r="AD268" s="36"/>
    </row>
    <row r="269" spans="1:30" ht="15" customHeight="1" x14ac:dyDescent="0.25">
      <c r="A269" s="127" t="s">
        <v>0</v>
      </c>
      <c r="B269" s="63" t="s">
        <v>1</v>
      </c>
      <c r="C269" s="63" t="s">
        <v>644</v>
      </c>
      <c r="D269" s="63"/>
      <c r="E269" s="62">
        <v>100</v>
      </c>
      <c r="F269" s="19">
        <v>11.26</v>
      </c>
      <c r="G269" s="19">
        <f t="shared" si="9"/>
        <v>11.26</v>
      </c>
      <c r="H269" s="215" t="s">
        <v>733</v>
      </c>
      <c r="I269" s="62">
        <v>606040100</v>
      </c>
      <c r="J269" s="63" t="s">
        <v>5</v>
      </c>
      <c r="K269" s="63" t="s">
        <v>5</v>
      </c>
      <c r="L269" s="63" t="s">
        <v>39</v>
      </c>
      <c r="M269" s="63" t="s">
        <v>37</v>
      </c>
      <c r="N269" s="63" t="s">
        <v>38</v>
      </c>
      <c r="O269" s="62">
        <v>281</v>
      </c>
      <c r="P269" s="62">
        <v>2811</v>
      </c>
      <c r="Q269" s="63" t="s">
        <v>647</v>
      </c>
      <c r="R269" s="62">
        <v>27111</v>
      </c>
      <c r="S269" s="228" t="s">
        <v>748</v>
      </c>
      <c r="T269" s="63"/>
      <c r="U269" s="63"/>
      <c r="V269" s="64"/>
      <c r="W269" s="23"/>
      <c r="X269" s="35"/>
      <c r="Y269" s="23"/>
      <c r="Z269" s="23"/>
      <c r="AA269" s="23"/>
      <c r="AB269" s="23"/>
      <c r="AC269" s="23"/>
      <c r="AD269" s="36"/>
    </row>
    <row r="270" spans="1:30" s="36" customFormat="1" ht="15" customHeight="1" x14ac:dyDescent="0.25">
      <c r="A270" s="130" t="s">
        <v>872</v>
      </c>
      <c r="B270" s="67"/>
      <c r="C270" s="67"/>
      <c r="D270" s="67"/>
      <c r="E270" s="312"/>
      <c r="F270" s="157">
        <f>SUM(F261:F269)</f>
        <v>122.52000000000002</v>
      </c>
      <c r="G270" s="157"/>
      <c r="H270" s="315"/>
      <c r="I270" s="312"/>
      <c r="J270" s="67"/>
      <c r="K270" s="67"/>
      <c r="L270" s="67"/>
      <c r="M270" s="67"/>
      <c r="N270" s="67"/>
      <c r="O270" s="312"/>
      <c r="P270" s="312"/>
      <c r="Q270" s="67"/>
      <c r="R270" s="312"/>
      <c r="S270" s="67"/>
      <c r="T270" s="67"/>
      <c r="U270" s="67"/>
      <c r="V270" s="313"/>
      <c r="W270" s="94"/>
      <c r="Y270" s="94"/>
      <c r="Z270" s="94"/>
      <c r="AA270" s="94"/>
      <c r="AB270" s="94"/>
      <c r="AC270" s="94"/>
    </row>
    <row r="271" spans="1:30" ht="15" customHeight="1" x14ac:dyDescent="0.25">
      <c r="A271" s="129" t="s">
        <v>0</v>
      </c>
      <c r="B271" s="60" t="s">
        <v>1</v>
      </c>
      <c r="C271" s="60" t="s">
        <v>2</v>
      </c>
      <c r="D271" s="60"/>
      <c r="E271" s="59">
        <v>50</v>
      </c>
      <c r="F271" s="21">
        <v>10.199999999999999</v>
      </c>
      <c r="G271" s="19">
        <v>20.399999999999999</v>
      </c>
      <c r="H271" s="215" t="s">
        <v>733</v>
      </c>
      <c r="I271" s="59">
        <v>606040200</v>
      </c>
      <c r="J271" s="60" t="s">
        <v>5</v>
      </c>
      <c r="K271" s="60" t="s">
        <v>5</v>
      </c>
      <c r="L271" s="60" t="s">
        <v>35</v>
      </c>
      <c r="M271" s="60" t="s">
        <v>41</v>
      </c>
      <c r="N271" s="60" t="s">
        <v>38</v>
      </c>
      <c r="O271" s="59">
        <v>211</v>
      </c>
      <c r="P271" s="59">
        <v>2112</v>
      </c>
      <c r="Q271" s="60" t="s">
        <v>645</v>
      </c>
      <c r="R271" s="59">
        <v>21111</v>
      </c>
      <c r="S271" s="60" t="s">
        <v>41</v>
      </c>
      <c r="T271" s="60"/>
      <c r="U271" s="60"/>
      <c r="V271" s="61" t="s">
        <v>675</v>
      </c>
      <c r="W271" s="23"/>
      <c r="X271" s="35"/>
      <c r="Y271" s="23"/>
      <c r="Z271" s="23"/>
      <c r="AA271" s="23"/>
      <c r="AB271" s="23"/>
      <c r="AC271" s="23"/>
      <c r="AD271" s="36"/>
    </row>
    <row r="272" spans="1:30" ht="15" customHeight="1" x14ac:dyDescent="0.25">
      <c r="A272" s="129" t="s">
        <v>0</v>
      </c>
      <c r="B272" s="60" t="s">
        <v>1</v>
      </c>
      <c r="C272" s="60" t="s">
        <v>2</v>
      </c>
      <c r="D272" s="60"/>
      <c r="E272" s="59">
        <v>50</v>
      </c>
      <c r="F272" s="19">
        <v>44.63</v>
      </c>
      <c r="G272" s="19">
        <v>89.26</v>
      </c>
      <c r="H272" s="215" t="s">
        <v>733</v>
      </c>
      <c r="I272" s="59">
        <v>606040200</v>
      </c>
      <c r="J272" s="60" t="s">
        <v>5</v>
      </c>
      <c r="K272" s="60" t="s">
        <v>5</v>
      </c>
      <c r="L272" s="60" t="s">
        <v>35</v>
      </c>
      <c r="M272" s="60" t="s">
        <v>37</v>
      </c>
      <c r="N272" s="60" t="s">
        <v>38</v>
      </c>
      <c r="O272" s="59">
        <v>281</v>
      </c>
      <c r="P272" s="59">
        <v>2811</v>
      </c>
      <c r="Q272" s="60" t="s">
        <v>647</v>
      </c>
      <c r="R272" s="59">
        <v>27111</v>
      </c>
      <c r="S272" s="229" t="s">
        <v>748</v>
      </c>
      <c r="T272" s="60"/>
      <c r="U272" s="60"/>
      <c r="V272" s="61"/>
      <c r="W272" s="23"/>
      <c r="X272" s="35"/>
      <c r="Y272" s="23"/>
      <c r="Z272" s="23"/>
      <c r="AA272" s="23"/>
      <c r="AB272" s="23"/>
      <c r="AC272" s="23"/>
      <c r="AD272" s="36"/>
    </row>
    <row r="273" spans="1:30" ht="30" customHeight="1" x14ac:dyDescent="0.25">
      <c r="A273" s="129" t="s">
        <v>0</v>
      </c>
      <c r="B273" s="60" t="s">
        <v>1</v>
      </c>
      <c r="C273" s="60" t="s">
        <v>2</v>
      </c>
      <c r="D273" s="60"/>
      <c r="E273" s="59">
        <v>100</v>
      </c>
      <c r="F273" s="22">
        <v>28.8</v>
      </c>
      <c r="G273" s="19">
        <f>F273</f>
        <v>28.8</v>
      </c>
      <c r="H273" s="215" t="s">
        <v>733</v>
      </c>
      <c r="I273" s="59">
        <v>606040200</v>
      </c>
      <c r="J273" s="60" t="s">
        <v>5</v>
      </c>
      <c r="K273" s="60" t="s">
        <v>5</v>
      </c>
      <c r="L273" s="60" t="s">
        <v>35</v>
      </c>
      <c r="M273" s="60" t="s">
        <v>43</v>
      </c>
      <c r="N273" s="60" t="s">
        <v>44</v>
      </c>
      <c r="O273" s="59">
        <v>411</v>
      </c>
      <c r="P273" s="59">
        <v>4110</v>
      </c>
      <c r="Q273" s="60" t="s">
        <v>649</v>
      </c>
      <c r="R273" s="59">
        <v>41112</v>
      </c>
      <c r="S273" s="60" t="s">
        <v>736</v>
      </c>
      <c r="T273" s="60"/>
      <c r="U273" s="60"/>
      <c r="V273" s="61"/>
      <c r="W273" s="23"/>
      <c r="X273" s="35"/>
      <c r="Y273" s="23"/>
      <c r="Z273" s="23"/>
      <c r="AA273" s="23"/>
      <c r="AB273" s="23"/>
      <c r="AC273" s="23"/>
      <c r="AD273" s="36"/>
    </row>
    <row r="274" spans="1:30" s="36" customFormat="1" ht="15" customHeight="1" x14ac:dyDescent="0.25">
      <c r="A274" s="130" t="s">
        <v>604</v>
      </c>
      <c r="B274" s="67"/>
      <c r="C274" s="67"/>
      <c r="D274" s="67"/>
      <c r="E274" s="312"/>
      <c r="F274" s="157">
        <f>SUM(F271:F273)</f>
        <v>83.63</v>
      </c>
      <c r="G274" s="157"/>
      <c r="H274" s="315"/>
      <c r="I274" s="312"/>
      <c r="J274" s="67"/>
      <c r="K274" s="67"/>
      <c r="L274" s="67"/>
      <c r="M274" s="67"/>
      <c r="N274" s="67"/>
      <c r="O274" s="312"/>
      <c r="P274" s="312"/>
      <c r="Q274" s="67"/>
      <c r="R274" s="312"/>
      <c r="S274" s="67"/>
      <c r="T274" s="67"/>
      <c r="U274" s="67"/>
      <c r="V274" s="313"/>
      <c r="W274" s="94"/>
      <c r="Y274" s="94"/>
      <c r="Z274" s="94"/>
      <c r="AA274" s="94"/>
      <c r="AB274" s="94"/>
      <c r="AC274" s="94"/>
    </row>
    <row r="275" spans="1:30" ht="30" customHeight="1" x14ac:dyDescent="0.25">
      <c r="A275" s="155" t="s">
        <v>0</v>
      </c>
      <c r="B275" s="156" t="s">
        <v>1</v>
      </c>
      <c r="C275" s="156" t="s">
        <v>2</v>
      </c>
      <c r="D275" s="156" t="s">
        <v>18</v>
      </c>
      <c r="E275" s="201">
        <v>100</v>
      </c>
      <c r="F275" s="284">
        <v>18.32</v>
      </c>
      <c r="G275" s="20">
        <f>F275</f>
        <v>18.32</v>
      </c>
      <c r="H275" s="215" t="s">
        <v>733</v>
      </c>
      <c r="I275" s="201">
        <v>705000000</v>
      </c>
      <c r="J275" s="156" t="s">
        <v>10</v>
      </c>
      <c r="K275" s="156" t="s">
        <v>10</v>
      </c>
      <c r="L275" s="156" t="s">
        <v>11</v>
      </c>
      <c r="M275" s="156" t="s">
        <v>19</v>
      </c>
      <c r="N275" s="156" t="s">
        <v>20</v>
      </c>
      <c r="O275" s="201">
        <v>121</v>
      </c>
      <c r="P275" s="201">
        <v>1211</v>
      </c>
      <c r="Q275" s="156" t="s">
        <v>19</v>
      </c>
      <c r="R275" s="201">
        <v>12111</v>
      </c>
      <c r="S275" s="156" t="s">
        <v>19</v>
      </c>
      <c r="T275" s="156"/>
      <c r="U275" s="156"/>
      <c r="V275" s="202"/>
      <c r="W275" s="23"/>
      <c r="X275" s="35"/>
      <c r="Y275" s="23"/>
      <c r="Z275" s="23"/>
      <c r="AA275" s="23"/>
      <c r="AB275" s="23"/>
      <c r="AC275" s="23"/>
      <c r="AD275" s="36"/>
    </row>
    <row r="276" spans="1:30" s="36" customFormat="1" ht="15" customHeight="1" x14ac:dyDescent="0.25">
      <c r="A276" s="130" t="s">
        <v>875</v>
      </c>
      <c r="B276" s="67"/>
      <c r="C276" s="67"/>
      <c r="D276" s="67"/>
      <c r="E276" s="312"/>
      <c r="F276" s="157">
        <f>F275</f>
        <v>18.32</v>
      </c>
      <c r="G276" s="157"/>
      <c r="H276" s="315"/>
      <c r="I276" s="312"/>
      <c r="J276" s="67"/>
      <c r="K276" s="67"/>
      <c r="L276" s="67"/>
      <c r="M276" s="67"/>
      <c r="N276" s="67"/>
      <c r="O276" s="312"/>
      <c r="P276" s="312"/>
      <c r="Q276" s="67"/>
      <c r="R276" s="312"/>
      <c r="S276" s="67"/>
      <c r="T276" s="67"/>
      <c r="U276" s="67"/>
      <c r="V276" s="313"/>
      <c r="W276" s="94"/>
      <c r="Y276" s="94"/>
      <c r="Z276" s="94"/>
      <c r="AA276" s="94"/>
      <c r="AB276" s="94"/>
      <c r="AC276" s="94"/>
    </row>
    <row r="277" spans="1:30" s="49" customFormat="1" ht="15" customHeight="1" x14ac:dyDescent="0.25">
      <c r="A277" s="41"/>
      <c r="B277" s="41"/>
      <c r="C277" s="41"/>
      <c r="D277" s="41"/>
      <c r="E277" s="42"/>
      <c r="F277" s="39"/>
      <c r="G277" s="39"/>
      <c r="H277" s="218"/>
      <c r="I277" s="42"/>
      <c r="J277" s="41"/>
      <c r="K277" s="41"/>
      <c r="L277" s="41"/>
      <c r="M277" s="41"/>
      <c r="N277" s="41"/>
      <c r="O277" s="42"/>
      <c r="P277" s="42"/>
      <c r="Q277" s="41"/>
      <c r="R277" s="42"/>
      <c r="S277" s="41"/>
      <c r="T277" s="41"/>
      <c r="U277" s="41"/>
      <c r="V277" s="42"/>
      <c r="W277" s="46"/>
      <c r="X277" s="47"/>
      <c r="Y277" s="46"/>
      <c r="Z277" s="46"/>
      <c r="AA277" s="46"/>
      <c r="AB277" s="46"/>
      <c r="AC277" s="46"/>
      <c r="AD277" s="48"/>
    </row>
    <row r="278" spans="1:30" s="15" customFormat="1" ht="15" customHeight="1" x14ac:dyDescent="0.25">
      <c r="A278" s="130" t="s">
        <v>600</v>
      </c>
      <c r="B278" s="67"/>
      <c r="C278" s="67"/>
      <c r="D278" s="67"/>
      <c r="E278" s="312"/>
      <c r="F278" s="16">
        <f>F141+F194+F249+F251+F255+F257+F260+F270+F274+F276</f>
        <v>7251.2100000000046</v>
      </c>
      <c r="G278" s="16"/>
      <c r="H278" s="217"/>
      <c r="I278" s="312"/>
      <c r="J278" s="67"/>
      <c r="K278" s="67"/>
      <c r="L278" s="67"/>
      <c r="M278" s="67"/>
      <c r="N278" s="67"/>
      <c r="O278" s="312"/>
      <c r="P278" s="312"/>
      <c r="Q278" s="67"/>
      <c r="R278" s="312"/>
      <c r="S278" s="67"/>
      <c r="T278" s="67"/>
      <c r="U278" s="67"/>
      <c r="V278" s="313"/>
      <c r="W278" s="12"/>
      <c r="X278" s="13"/>
      <c r="Y278" s="12"/>
      <c r="Z278" s="12"/>
      <c r="AA278" s="12"/>
      <c r="AB278" s="12"/>
      <c r="AC278" s="12"/>
      <c r="AD278" s="14"/>
    </row>
    <row r="279" spans="1:30" s="49" customFormat="1" ht="15" customHeight="1" x14ac:dyDescent="0.25">
      <c r="A279" s="41"/>
      <c r="B279" s="41"/>
      <c r="C279" s="41"/>
      <c r="D279" s="41"/>
      <c r="E279" s="42"/>
      <c r="F279" s="39"/>
      <c r="G279" s="39"/>
      <c r="H279" s="218"/>
      <c r="I279" s="42"/>
      <c r="J279" s="41"/>
      <c r="K279" s="41"/>
      <c r="L279" s="41"/>
      <c r="M279" s="41"/>
      <c r="N279" s="41"/>
      <c r="O279" s="42"/>
      <c r="P279" s="42"/>
      <c r="Q279" s="41"/>
      <c r="R279" s="42"/>
      <c r="S279" s="41"/>
      <c r="T279" s="41"/>
      <c r="U279" s="41"/>
      <c r="V279" s="42"/>
      <c r="W279" s="46"/>
      <c r="X279" s="47"/>
      <c r="Y279" s="46"/>
      <c r="Z279" s="46"/>
      <c r="AA279" s="46"/>
      <c r="AB279" s="46"/>
      <c r="AC279" s="46"/>
      <c r="AD279" s="48"/>
    </row>
    <row r="280" spans="1:30" ht="15" customHeight="1" x14ac:dyDescent="0.25">
      <c r="E280" s="309"/>
    </row>
    <row r="281" spans="1:30" ht="15" customHeight="1" x14ac:dyDescent="0.25">
      <c r="A281" s="339"/>
      <c r="B281" s="339"/>
      <c r="C281" s="339"/>
      <c r="D281" s="41"/>
      <c r="E281" s="310"/>
      <c r="F281" s="33"/>
      <c r="G281" s="34"/>
      <c r="H281" s="223"/>
      <c r="I281" s="224"/>
    </row>
    <row r="282" spans="1:30" ht="15" customHeight="1" x14ac:dyDescent="0.25">
      <c r="A282" s="41"/>
      <c r="B282" s="41"/>
      <c r="C282" s="41"/>
      <c r="D282" s="41"/>
      <c r="F282" s="33"/>
      <c r="G282" s="34"/>
      <c r="H282" s="223"/>
      <c r="I282" s="224"/>
    </row>
    <row r="283" spans="1:30" ht="15" customHeight="1" x14ac:dyDescent="0.25">
      <c r="A283" s="341"/>
      <c r="B283" s="341"/>
      <c r="C283" s="340"/>
      <c r="D283" s="41"/>
      <c r="F283" s="33"/>
      <c r="G283" s="34"/>
      <c r="H283" s="223"/>
    </row>
    <row r="284" spans="1:30" ht="15" customHeight="1" x14ac:dyDescent="0.25">
      <c r="A284" s="41"/>
      <c r="B284" s="41"/>
      <c r="C284" s="295"/>
      <c r="D284" s="41"/>
      <c r="F284" s="33"/>
      <c r="G284" s="34"/>
      <c r="H284" s="219"/>
    </row>
    <row r="285" spans="1:30" ht="15" customHeight="1" x14ac:dyDescent="0.25">
      <c r="A285" s="41"/>
      <c r="B285" s="41"/>
      <c r="C285" s="295"/>
      <c r="D285" s="41"/>
      <c r="F285" s="33"/>
      <c r="G285" s="34"/>
      <c r="H285" s="219"/>
    </row>
    <row r="286" spans="1:30" ht="15" customHeight="1" x14ac:dyDescent="0.25">
      <c r="A286" s="41"/>
      <c r="B286" s="41"/>
      <c r="C286" s="295"/>
      <c r="D286" s="41"/>
      <c r="F286" s="33"/>
      <c r="G286" s="34"/>
      <c r="H286" s="219"/>
    </row>
    <row r="287" spans="1:30" ht="15" customHeight="1" x14ac:dyDescent="0.25">
      <c r="A287" s="41"/>
      <c r="B287" s="41"/>
      <c r="C287" s="295"/>
      <c r="D287" s="41"/>
      <c r="F287" s="33"/>
      <c r="G287" s="34"/>
      <c r="H287" s="219"/>
    </row>
    <row r="288" spans="1:30" ht="15" customHeight="1" x14ac:dyDescent="0.25">
      <c r="A288" s="41"/>
      <c r="B288" s="41"/>
      <c r="C288" s="295"/>
      <c r="D288" s="41"/>
      <c r="F288" s="33"/>
      <c r="G288" s="34"/>
      <c r="H288" s="219"/>
    </row>
    <row r="289" spans="1:30" ht="15" customHeight="1" x14ac:dyDescent="0.25">
      <c r="A289" s="41"/>
      <c r="B289" s="41"/>
      <c r="C289" s="295"/>
      <c r="D289" s="41"/>
      <c r="F289" s="33"/>
      <c r="G289" s="34"/>
      <c r="H289" s="219"/>
    </row>
    <row r="290" spans="1:30" s="87" customFormat="1" ht="15" customHeight="1" x14ac:dyDescent="0.25">
      <c r="A290" s="41"/>
      <c r="B290" s="41"/>
      <c r="C290" s="295"/>
      <c r="D290" s="41"/>
      <c r="F290" s="33"/>
      <c r="G290" s="34"/>
      <c r="H290" s="219"/>
      <c r="J290" s="88"/>
      <c r="K290" s="88"/>
      <c r="L290" s="88"/>
      <c r="M290" s="88"/>
      <c r="N290" s="88"/>
      <c r="Q290" s="88"/>
      <c r="S290" s="88"/>
      <c r="T290" s="88"/>
      <c r="U290" s="88"/>
      <c r="W290"/>
      <c r="X290" s="1"/>
      <c r="Y290"/>
      <c r="Z290"/>
      <c r="AA290"/>
      <c r="AB290"/>
      <c r="AC290"/>
      <c r="AD290" s="1"/>
    </row>
    <row r="291" spans="1:30" s="87" customFormat="1" ht="15" customHeight="1" x14ac:dyDescent="0.25">
      <c r="A291" s="41"/>
      <c r="B291" s="41"/>
      <c r="C291" s="295"/>
      <c r="D291" s="41"/>
      <c r="F291" s="33"/>
      <c r="G291" s="34"/>
      <c r="H291" s="219"/>
      <c r="J291" s="88"/>
      <c r="K291" s="88"/>
      <c r="L291" s="88"/>
      <c r="M291" s="88"/>
      <c r="N291" s="88"/>
      <c r="Q291" s="88"/>
      <c r="S291" s="88"/>
      <c r="T291" s="88"/>
      <c r="U291" s="88"/>
      <c r="W291"/>
      <c r="X291" s="1"/>
      <c r="Y291"/>
      <c r="Z291"/>
      <c r="AA291"/>
      <c r="AB291"/>
      <c r="AC291"/>
      <c r="AD291" s="1"/>
    </row>
    <row r="292" spans="1:30" s="87" customFormat="1" ht="15" customHeight="1" x14ac:dyDescent="0.25">
      <c r="A292" s="341"/>
      <c r="B292" s="341"/>
      <c r="C292" s="160"/>
      <c r="D292" s="41"/>
      <c r="F292" s="33"/>
      <c r="G292" s="34"/>
      <c r="H292" s="219"/>
      <c r="J292" s="88"/>
      <c r="K292" s="88"/>
      <c r="L292" s="88"/>
      <c r="M292" s="88"/>
      <c r="N292" s="88"/>
      <c r="Q292" s="88"/>
      <c r="S292" s="88"/>
      <c r="T292" s="88"/>
      <c r="U292" s="88"/>
      <c r="W292"/>
      <c r="X292" s="1"/>
      <c r="Y292"/>
      <c r="Z292"/>
      <c r="AA292"/>
      <c r="AB292"/>
      <c r="AC292"/>
      <c r="AD292" s="1"/>
    </row>
    <row r="293" spans="1:30" s="87" customFormat="1" ht="15" customHeight="1" x14ac:dyDescent="0.25">
      <c r="A293" s="41"/>
      <c r="B293" s="41"/>
      <c r="C293" s="41"/>
      <c r="D293" s="41"/>
      <c r="F293" s="33"/>
      <c r="G293" s="34"/>
      <c r="H293" s="219"/>
      <c r="J293" s="88"/>
      <c r="K293" s="88"/>
      <c r="L293" s="88"/>
      <c r="M293" s="88"/>
      <c r="N293" s="88"/>
      <c r="Q293" s="88"/>
      <c r="S293" s="88"/>
      <c r="T293" s="88"/>
      <c r="U293" s="88"/>
      <c r="W293"/>
      <c r="X293" s="1"/>
      <c r="Y293"/>
      <c r="Z293"/>
      <c r="AA293"/>
      <c r="AB293"/>
      <c r="AC293"/>
      <c r="AD293" s="1"/>
    </row>
    <row r="294" spans="1:30" s="87" customFormat="1" ht="15" customHeight="1" x14ac:dyDescent="0.25">
      <c r="A294" s="88"/>
      <c r="B294" s="88"/>
      <c r="C294" s="88"/>
      <c r="D294" s="88"/>
      <c r="F294" s="33"/>
      <c r="G294" s="34"/>
      <c r="H294" s="219"/>
      <c r="J294" s="88"/>
      <c r="K294" s="88"/>
      <c r="L294" s="88"/>
      <c r="M294" s="88"/>
      <c r="N294" s="88"/>
      <c r="Q294" s="88"/>
      <c r="S294" s="88"/>
      <c r="T294" s="88"/>
      <c r="U294" s="88"/>
      <c r="W294"/>
      <c r="X294" s="1"/>
      <c r="Y294"/>
      <c r="Z294"/>
      <c r="AA294"/>
      <c r="AB294"/>
      <c r="AC294"/>
      <c r="AD294" s="1"/>
    </row>
    <row r="295" spans="1:30" s="87" customFormat="1" ht="15" customHeight="1" x14ac:dyDescent="0.25">
      <c r="A295" s="88"/>
      <c r="B295" s="88"/>
      <c r="C295" s="88"/>
      <c r="D295" s="88"/>
      <c r="F295" s="210"/>
      <c r="G295" s="211"/>
      <c r="H295" s="220"/>
      <c r="J295" s="88"/>
      <c r="K295" s="88"/>
      <c r="L295" s="88"/>
      <c r="M295" s="88"/>
      <c r="N295" s="88"/>
      <c r="Q295" s="88"/>
      <c r="S295" s="88"/>
      <c r="T295" s="88"/>
      <c r="U295" s="88"/>
      <c r="W295"/>
      <c r="X295" s="1"/>
      <c r="Y295"/>
      <c r="Z295"/>
      <c r="AA295"/>
      <c r="AB295"/>
      <c r="AC295"/>
      <c r="AD295" s="1"/>
    </row>
  </sheetData>
  <autoFilter ref="A1:AD295" xr:uid="{458323AF-ACFB-4B46-80B5-D84FE5D8D082}"/>
  <sortState xmlns:xlrd2="http://schemas.microsoft.com/office/spreadsheetml/2017/richdata2" ref="A196:V248">
    <sortCondition ref="R196:R248"/>
  </sortState>
  <printOptions horizontalCentered="1"/>
  <pageMargins left="0.31496062992125984" right="0.31496062992125984" top="0.78740157480314965" bottom="0.78740157480314965" header="0.31496062992125984" footer="0.31496062992125984"/>
  <pageSetup paperSize="9" scale="31" fitToHeight="0" orientation="landscape" r:id="rId1"/>
  <headerFooter>
    <oddHeader>&amp;CRaumprogramm R12 R NUF 1-6 Planung</oddHeader>
    <oddFooter>&amp;LSG 5.1.2 Flächenbedarfs- und Raumnutzungsplanung&amp;RSeite &amp;P von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1E7DB-3D52-4FAC-8D52-9AE5138161EC}">
  <sheetPr>
    <pageSetUpPr fitToPage="1"/>
  </sheetPr>
  <dimension ref="A1:AD233"/>
  <sheetViews>
    <sheetView topLeftCell="A124" zoomScale="75" zoomScaleNormal="75" workbookViewId="0">
      <selection activeCell="F39" sqref="F39"/>
    </sheetView>
  </sheetViews>
  <sheetFormatPr baseColWidth="10" defaultColWidth="11.42578125" defaultRowHeight="15" customHeight="1" x14ac:dyDescent="0.25"/>
  <cols>
    <col min="1" max="4" width="15.7109375" style="88" customWidth="1"/>
    <col min="5" max="5" width="15.7109375" style="87" customWidth="1"/>
    <col min="6" max="7" width="15.7109375" style="93" customWidth="1"/>
    <col min="8" max="8" width="15.7109375" style="221" customWidth="1"/>
    <col min="9" max="9" width="15.7109375" style="87" customWidth="1"/>
    <col min="10" max="12" width="40.7109375" style="88" customWidth="1"/>
    <col min="13" max="13" width="30.7109375" style="88" customWidth="1"/>
    <col min="14" max="14" width="15.7109375" style="88" customWidth="1"/>
    <col min="15" max="16" width="15.7109375" style="87" customWidth="1"/>
    <col min="17" max="17" width="30.7109375" style="88" customWidth="1"/>
    <col min="18" max="18" width="30.7109375" style="87" customWidth="1"/>
    <col min="19" max="20" width="30.7109375" style="88" customWidth="1"/>
    <col min="21" max="21" width="40.7109375" style="88" customWidth="1"/>
    <col min="22" max="22" width="15.7109375" style="87" customWidth="1"/>
    <col min="23" max="24" width="11.42578125" style="99"/>
    <col min="25" max="25" width="11.42578125" style="36"/>
    <col min="26" max="30" width="11.42578125" style="99"/>
    <col min="31" max="16384" width="11.42578125" style="36"/>
  </cols>
  <sheetData>
    <row r="1" spans="1:30" ht="45" customHeight="1" x14ac:dyDescent="0.25">
      <c r="A1" s="89" t="s">
        <v>574</v>
      </c>
      <c r="B1" s="50" t="s">
        <v>575</v>
      </c>
      <c r="C1" s="50" t="s">
        <v>576</v>
      </c>
      <c r="D1" s="50" t="s">
        <v>670</v>
      </c>
      <c r="E1" s="51" t="s">
        <v>671</v>
      </c>
      <c r="F1" s="90" t="s">
        <v>579</v>
      </c>
      <c r="G1" s="90" t="s">
        <v>577</v>
      </c>
      <c r="H1" s="386" t="s">
        <v>732</v>
      </c>
      <c r="I1" s="50" t="s">
        <v>578</v>
      </c>
      <c r="J1" s="50" t="s">
        <v>580</v>
      </c>
      <c r="K1" s="50" t="s">
        <v>581</v>
      </c>
      <c r="L1" s="50" t="s">
        <v>669</v>
      </c>
      <c r="M1" s="50" t="s">
        <v>668</v>
      </c>
      <c r="N1" s="50" t="s">
        <v>582</v>
      </c>
      <c r="O1" s="50" t="s">
        <v>583</v>
      </c>
      <c r="P1" s="50" t="s">
        <v>584</v>
      </c>
      <c r="Q1" s="50" t="s">
        <v>585</v>
      </c>
      <c r="R1" s="50" t="s">
        <v>735</v>
      </c>
      <c r="S1" s="50" t="s">
        <v>585</v>
      </c>
      <c r="T1" s="51" t="s">
        <v>587</v>
      </c>
      <c r="U1" s="51" t="s">
        <v>588</v>
      </c>
      <c r="V1" s="52" t="s">
        <v>667</v>
      </c>
      <c r="W1" s="387"/>
      <c r="X1" s="92"/>
      <c r="Y1" s="387"/>
      <c r="Z1" s="387"/>
      <c r="AA1" s="387"/>
      <c r="AB1" s="387"/>
      <c r="AC1" s="387"/>
      <c r="AD1" s="92"/>
    </row>
    <row r="2" spans="1:30" ht="15" customHeight="1" x14ac:dyDescent="0.25">
      <c r="A2" s="164" t="s">
        <v>0</v>
      </c>
      <c r="B2" s="165" t="s">
        <v>1</v>
      </c>
      <c r="C2" s="165" t="s">
        <v>522</v>
      </c>
      <c r="D2" s="165" t="s">
        <v>523</v>
      </c>
      <c r="E2" s="166">
        <v>100</v>
      </c>
      <c r="F2" s="167">
        <v>12.32</v>
      </c>
      <c r="G2" s="167">
        <f t="shared" ref="G2:G34" si="0">F2</f>
        <v>12.32</v>
      </c>
      <c r="H2" s="222" t="s">
        <v>733</v>
      </c>
      <c r="I2" s="166">
        <v>600000000</v>
      </c>
      <c r="J2" s="165" t="s">
        <v>5</v>
      </c>
      <c r="K2" s="165" t="s">
        <v>5</v>
      </c>
      <c r="L2" s="165" t="s">
        <v>6</v>
      </c>
      <c r="M2" s="165" t="s">
        <v>49</v>
      </c>
      <c r="N2" s="165" t="s">
        <v>7</v>
      </c>
      <c r="O2" s="166">
        <v>722</v>
      </c>
      <c r="P2" s="166">
        <v>7221</v>
      </c>
      <c r="Q2" s="165" t="s">
        <v>687</v>
      </c>
      <c r="R2" s="166">
        <v>79121</v>
      </c>
      <c r="S2" s="165" t="s">
        <v>687</v>
      </c>
      <c r="T2" s="165"/>
      <c r="U2" s="165"/>
      <c r="V2" s="168"/>
      <c r="W2" s="387"/>
      <c r="X2" s="92"/>
      <c r="Y2" s="387"/>
      <c r="Z2" s="387"/>
      <c r="AA2" s="387"/>
      <c r="AB2" s="387"/>
      <c r="AC2" s="387"/>
      <c r="AD2" s="92"/>
    </row>
    <row r="3" spans="1:30" ht="30" customHeight="1" x14ac:dyDescent="0.25">
      <c r="A3" s="141" t="s">
        <v>0</v>
      </c>
      <c r="B3" s="54" t="s">
        <v>1</v>
      </c>
      <c r="C3" s="54" t="s">
        <v>522</v>
      </c>
      <c r="D3" s="54" t="s">
        <v>567</v>
      </c>
      <c r="E3" s="53">
        <v>100</v>
      </c>
      <c r="F3" s="154">
        <v>19.420000000000002</v>
      </c>
      <c r="G3" s="154">
        <f t="shared" si="0"/>
        <v>19.420000000000002</v>
      </c>
      <c r="H3" s="214" t="s">
        <v>733</v>
      </c>
      <c r="I3" s="53">
        <v>600000000</v>
      </c>
      <c r="J3" s="54" t="s">
        <v>5</v>
      </c>
      <c r="K3" s="54" t="s">
        <v>5</v>
      </c>
      <c r="L3" s="54" t="s">
        <v>6</v>
      </c>
      <c r="M3" s="54" t="s">
        <v>730</v>
      </c>
      <c r="N3" s="54" t="s">
        <v>7</v>
      </c>
      <c r="O3" s="53">
        <v>765</v>
      </c>
      <c r="P3" s="53">
        <v>7650</v>
      </c>
      <c r="Q3" s="54" t="s">
        <v>700</v>
      </c>
      <c r="R3" s="53">
        <v>72511</v>
      </c>
      <c r="S3" s="236" t="s">
        <v>758</v>
      </c>
      <c r="T3" s="54"/>
      <c r="U3" s="54"/>
      <c r="V3" s="55"/>
      <c r="W3" s="387"/>
      <c r="X3" s="92"/>
      <c r="Y3" s="387"/>
      <c r="Z3" s="387"/>
      <c r="AA3" s="387"/>
      <c r="AB3" s="387"/>
      <c r="AC3" s="387"/>
      <c r="AD3" s="92"/>
    </row>
    <row r="4" spans="1:30" ht="30" customHeight="1" x14ac:dyDescent="0.25">
      <c r="A4" s="95" t="s">
        <v>0</v>
      </c>
      <c r="B4" s="96" t="s">
        <v>1</v>
      </c>
      <c r="C4" s="96" t="s">
        <v>522</v>
      </c>
      <c r="D4" s="96" t="s">
        <v>553</v>
      </c>
      <c r="E4" s="97">
        <v>100</v>
      </c>
      <c r="F4" s="32">
        <v>36.700000000000003</v>
      </c>
      <c r="G4" s="32">
        <f t="shared" si="0"/>
        <v>36.700000000000003</v>
      </c>
      <c r="H4" s="215" t="s">
        <v>733</v>
      </c>
      <c r="I4" s="97">
        <v>600000000</v>
      </c>
      <c r="J4" s="96" t="s">
        <v>5</v>
      </c>
      <c r="K4" s="96" t="s">
        <v>5</v>
      </c>
      <c r="L4" s="96" t="s">
        <v>6</v>
      </c>
      <c r="M4" s="96" t="s">
        <v>554</v>
      </c>
      <c r="N4" s="96" t="s">
        <v>15</v>
      </c>
      <c r="O4" s="97">
        <v>810</v>
      </c>
      <c r="P4" s="97">
        <v>8100</v>
      </c>
      <c r="Q4" s="96" t="s">
        <v>690</v>
      </c>
      <c r="R4" s="97">
        <v>81121</v>
      </c>
      <c r="S4" s="237" t="s">
        <v>759</v>
      </c>
      <c r="T4" s="96"/>
      <c r="U4" s="96"/>
      <c r="V4" s="98"/>
      <c r="W4" s="387"/>
      <c r="X4" s="92"/>
      <c r="Y4" s="387"/>
      <c r="Z4" s="387"/>
      <c r="AA4" s="387"/>
      <c r="AB4" s="387"/>
      <c r="AC4" s="387"/>
      <c r="AD4" s="92"/>
    </row>
    <row r="5" spans="1:30" ht="30" customHeight="1" x14ac:dyDescent="0.25">
      <c r="A5" s="95" t="s">
        <v>0</v>
      </c>
      <c r="B5" s="96" t="s">
        <v>1</v>
      </c>
      <c r="C5" s="96" t="s">
        <v>522</v>
      </c>
      <c r="D5" s="96" t="s">
        <v>555</v>
      </c>
      <c r="E5" s="97">
        <v>100</v>
      </c>
      <c r="F5" s="32">
        <v>64.430000000000007</v>
      </c>
      <c r="G5" s="32">
        <f t="shared" si="0"/>
        <v>64.430000000000007</v>
      </c>
      <c r="H5" s="215" t="s">
        <v>733</v>
      </c>
      <c r="I5" s="97">
        <v>600000000</v>
      </c>
      <c r="J5" s="96" t="s">
        <v>5</v>
      </c>
      <c r="K5" s="96" t="s">
        <v>5</v>
      </c>
      <c r="L5" s="96" t="s">
        <v>6</v>
      </c>
      <c r="M5" s="96" t="s">
        <v>556</v>
      </c>
      <c r="N5" s="96" t="s">
        <v>15</v>
      </c>
      <c r="O5" s="97">
        <v>830</v>
      </c>
      <c r="P5" s="97">
        <v>8300</v>
      </c>
      <c r="Q5" s="96" t="s">
        <v>691</v>
      </c>
      <c r="R5" s="97">
        <v>83111</v>
      </c>
      <c r="S5" s="237" t="s">
        <v>760</v>
      </c>
      <c r="T5" s="96"/>
      <c r="U5" s="96"/>
      <c r="V5" s="98"/>
      <c r="W5" s="387"/>
      <c r="X5" s="92"/>
      <c r="Y5" s="387"/>
      <c r="Z5" s="387"/>
      <c r="AA5" s="387"/>
      <c r="AB5" s="387"/>
      <c r="AC5" s="387"/>
      <c r="AD5" s="92"/>
    </row>
    <row r="6" spans="1:30" ht="15" customHeight="1" x14ac:dyDescent="0.25">
      <c r="A6" s="95" t="s">
        <v>0</v>
      </c>
      <c r="B6" s="96" t="s">
        <v>1</v>
      </c>
      <c r="C6" s="96" t="s">
        <v>522</v>
      </c>
      <c r="D6" s="96" t="s">
        <v>527</v>
      </c>
      <c r="E6" s="97">
        <v>100</v>
      </c>
      <c r="F6" s="32">
        <v>5.36</v>
      </c>
      <c r="G6" s="32">
        <f t="shared" si="0"/>
        <v>5.36</v>
      </c>
      <c r="H6" s="215" t="s">
        <v>733</v>
      </c>
      <c r="I6" s="97">
        <v>600000000</v>
      </c>
      <c r="J6" s="96" t="s">
        <v>5</v>
      </c>
      <c r="K6" s="96" t="s">
        <v>5</v>
      </c>
      <c r="L6" s="96" t="s">
        <v>6</v>
      </c>
      <c r="M6" s="96" t="s">
        <v>14</v>
      </c>
      <c r="N6" s="96" t="s">
        <v>15</v>
      </c>
      <c r="O6" s="97">
        <v>850</v>
      </c>
      <c r="P6" s="97">
        <v>8500</v>
      </c>
      <c r="Q6" s="96" t="s">
        <v>688</v>
      </c>
      <c r="R6" s="97">
        <v>85111</v>
      </c>
      <c r="S6" s="96" t="s">
        <v>688</v>
      </c>
      <c r="T6" s="96"/>
      <c r="U6" s="96"/>
      <c r="V6" s="98"/>
      <c r="W6" s="387"/>
      <c r="X6" s="92"/>
      <c r="Y6" s="387"/>
      <c r="Z6" s="387"/>
      <c r="AA6" s="387"/>
      <c r="AB6" s="387"/>
      <c r="AC6" s="387"/>
      <c r="AD6" s="92"/>
    </row>
    <row r="7" spans="1:30" ht="15" customHeight="1" x14ac:dyDescent="0.25">
      <c r="A7" s="95" t="s">
        <v>0</v>
      </c>
      <c r="B7" s="96" t="s">
        <v>1</v>
      </c>
      <c r="C7" s="96" t="s">
        <v>522</v>
      </c>
      <c r="D7" s="96" t="s">
        <v>535</v>
      </c>
      <c r="E7" s="97">
        <v>100</v>
      </c>
      <c r="F7" s="32">
        <v>21.99</v>
      </c>
      <c r="G7" s="32">
        <f t="shared" si="0"/>
        <v>21.99</v>
      </c>
      <c r="H7" s="215" t="s">
        <v>733</v>
      </c>
      <c r="I7" s="97">
        <v>600000000</v>
      </c>
      <c r="J7" s="96" t="s">
        <v>5</v>
      </c>
      <c r="K7" s="96" t="s">
        <v>5</v>
      </c>
      <c r="L7" s="96" t="s">
        <v>6</v>
      </c>
      <c r="M7" s="96" t="s">
        <v>14</v>
      </c>
      <c r="N7" s="96" t="s">
        <v>15</v>
      </c>
      <c r="O7" s="97">
        <v>850</v>
      </c>
      <c r="P7" s="97">
        <v>8500</v>
      </c>
      <c r="Q7" s="96" t="s">
        <v>688</v>
      </c>
      <c r="R7" s="97">
        <v>85111</v>
      </c>
      <c r="S7" s="96" t="s">
        <v>688</v>
      </c>
      <c r="T7" s="96"/>
      <c r="U7" s="96"/>
      <c r="V7" s="98"/>
      <c r="W7" s="387"/>
      <c r="X7" s="92"/>
      <c r="Y7" s="387"/>
      <c r="Z7" s="387"/>
      <c r="AA7" s="387"/>
      <c r="AB7" s="387"/>
      <c r="AC7" s="387"/>
      <c r="AD7" s="92"/>
    </row>
    <row r="8" spans="1:30" ht="15" customHeight="1" x14ac:dyDescent="0.25">
      <c r="A8" s="95" t="s">
        <v>0</v>
      </c>
      <c r="B8" s="96" t="s">
        <v>1</v>
      </c>
      <c r="C8" s="96" t="s">
        <v>522</v>
      </c>
      <c r="D8" s="96" t="s">
        <v>536</v>
      </c>
      <c r="E8" s="97">
        <v>100</v>
      </c>
      <c r="F8" s="32">
        <v>7.32</v>
      </c>
      <c r="G8" s="32">
        <f t="shared" si="0"/>
        <v>7.32</v>
      </c>
      <c r="H8" s="215" t="s">
        <v>733</v>
      </c>
      <c r="I8" s="97">
        <v>600000000</v>
      </c>
      <c r="J8" s="96" t="s">
        <v>5</v>
      </c>
      <c r="K8" s="96" t="s">
        <v>5</v>
      </c>
      <c r="L8" s="96" t="s">
        <v>6</v>
      </c>
      <c r="M8" s="96" t="s">
        <v>14</v>
      </c>
      <c r="N8" s="96" t="s">
        <v>15</v>
      </c>
      <c r="O8" s="97">
        <v>850</v>
      </c>
      <c r="P8" s="97">
        <v>8500</v>
      </c>
      <c r="Q8" s="96" t="s">
        <v>688</v>
      </c>
      <c r="R8" s="97">
        <v>85111</v>
      </c>
      <c r="S8" s="96" t="s">
        <v>688</v>
      </c>
      <c r="T8" s="96"/>
      <c r="U8" s="96"/>
      <c r="V8" s="98"/>
      <c r="W8" s="387"/>
      <c r="X8" s="92"/>
      <c r="Y8" s="387"/>
      <c r="Z8" s="387"/>
      <c r="AA8" s="387"/>
      <c r="AB8" s="387"/>
      <c r="AC8" s="387"/>
      <c r="AD8" s="92"/>
    </row>
    <row r="9" spans="1:30" ht="15" customHeight="1" x14ac:dyDescent="0.25">
      <c r="A9" s="95" t="s">
        <v>0</v>
      </c>
      <c r="B9" s="96" t="s">
        <v>1</v>
      </c>
      <c r="C9" s="96" t="s">
        <v>522</v>
      </c>
      <c r="D9" s="96" t="s">
        <v>537</v>
      </c>
      <c r="E9" s="97">
        <v>100</v>
      </c>
      <c r="F9" s="32">
        <v>35.869999999999997</v>
      </c>
      <c r="G9" s="32">
        <f t="shared" si="0"/>
        <v>35.869999999999997</v>
      </c>
      <c r="H9" s="215" t="s">
        <v>733</v>
      </c>
      <c r="I9" s="97">
        <v>600000000</v>
      </c>
      <c r="J9" s="96" t="s">
        <v>5</v>
      </c>
      <c r="K9" s="96" t="s">
        <v>5</v>
      </c>
      <c r="L9" s="96" t="s">
        <v>6</v>
      </c>
      <c r="M9" s="96" t="s">
        <v>14</v>
      </c>
      <c r="N9" s="96" t="s">
        <v>15</v>
      </c>
      <c r="O9" s="97">
        <v>850</v>
      </c>
      <c r="P9" s="97">
        <v>8500</v>
      </c>
      <c r="Q9" s="96" t="s">
        <v>688</v>
      </c>
      <c r="R9" s="97">
        <v>85111</v>
      </c>
      <c r="S9" s="96" t="s">
        <v>688</v>
      </c>
      <c r="T9" s="96"/>
      <c r="U9" s="96"/>
      <c r="V9" s="98"/>
      <c r="W9" s="387"/>
      <c r="X9" s="92"/>
      <c r="Y9" s="387"/>
      <c r="Z9" s="387"/>
      <c r="AA9" s="387"/>
      <c r="AB9" s="387"/>
      <c r="AC9" s="387"/>
      <c r="AD9" s="92"/>
    </row>
    <row r="10" spans="1:30" ht="15" customHeight="1" x14ac:dyDescent="0.25">
      <c r="A10" s="95" t="s">
        <v>0</v>
      </c>
      <c r="B10" s="96" t="s">
        <v>1</v>
      </c>
      <c r="C10" s="96" t="s">
        <v>522</v>
      </c>
      <c r="D10" s="96" t="s">
        <v>538</v>
      </c>
      <c r="E10" s="97">
        <v>100</v>
      </c>
      <c r="F10" s="32">
        <v>7.2</v>
      </c>
      <c r="G10" s="32">
        <f t="shared" si="0"/>
        <v>7.2</v>
      </c>
      <c r="H10" s="215" t="s">
        <v>733</v>
      </c>
      <c r="I10" s="97">
        <v>600000000</v>
      </c>
      <c r="J10" s="96" t="s">
        <v>5</v>
      </c>
      <c r="K10" s="96" t="s">
        <v>5</v>
      </c>
      <c r="L10" s="96" t="s">
        <v>6</v>
      </c>
      <c r="M10" s="96" t="s">
        <v>14</v>
      </c>
      <c r="N10" s="96" t="s">
        <v>15</v>
      </c>
      <c r="O10" s="97">
        <v>850</v>
      </c>
      <c r="P10" s="97">
        <v>8500</v>
      </c>
      <c r="Q10" s="96" t="s">
        <v>688</v>
      </c>
      <c r="R10" s="97">
        <v>85111</v>
      </c>
      <c r="S10" s="96" t="s">
        <v>688</v>
      </c>
      <c r="T10" s="96"/>
      <c r="U10" s="96"/>
      <c r="V10" s="98"/>
      <c r="W10" s="387"/>
      <c r="X10" s="92"/>
      <c r="Y10" s="387"/>
      <c r="Z10" s="387"/>
      <c r="AA10" s="387"/>
      <c r="AB10" s="387"/>
      <c r="AC10" s="387"/>
      <c r="AD10" s="92"/>
    </row>
    <row r="11" spans="1:30" ht="15" customHeight="1" x14ac:dyDescent="0.25">
      <c r="A11" s="95" t="s">
        <v>0</v>
      </c>
      <c r="B11" s="96" t="s">
        <v>1</v>
      </c>
      <c r="C11" s="96" t="s">
        <v>522</v>
      </c>
      <c r="D11" s="96" t="s">
        <v>539</v>
      </c>
      <c r="E11" s="97">
        <v>100</v>
      </c>
      <c r="F11" s="32">
        <v>7.32</v>
      </c>
      <c r="G11" s="32">
        <f t="shared" si="0"/>
        <v>7.32</v>
      </c>
      <c r="H11" s="215" t="s">
        <v>733</v>
      </c>
      <c r="I11" s="97">
        <v>600000000</v>
      </c>
      <c r="J11" s="96" t="s">
        <v>5</v>
      </c>
      <c r="K11" s="96" t="s">
        <v>5</v>
      </c>
      <c r="L11" s="96" t="s">
        <v>6</v>
      </c>
      <c r="M11" s="96" t="s">
        <v>14</v>
      </c>
      <c r="N11" s="96" t="s">
        <v>15</v>
      </c>
      <c r="O11" s="97">
        <v>850</v>
      </c>
      <c r="P11" s="97">
        <v>8500</v>
      </c>
      <c r="Q11" s="96" t="s">
        <v>688</v>
      </c>
      <c r="R11" s="97">
        <v>85111</v>
      </c>
      <c r="S11" s="96" t="s">
        <v>688</v>
      </c>
      <c r="T11" s="96"/>
      <c r="U11" s="96"/>
      <c r="V11" s="98"/>
      <c r="W11" s="387"/>
      <c r="X11" s="92"/>
      <c r="Y11" s="387"/>
      <c r="Z11" s="387"/>
      <c r="AA11" s="387"/>
      <c r="AB11" s="387"/>
      <c r="AC11" s="387"/>
      <c r="AD11" s="92"/>
    </row>
    <row r="12" spans="1:30" ht="15" customHeight="1" x14ac:dyDescent="0.25">
      <c r="A12" s="95" t="s">
        <v>0</v>
      </c>
      <c r="B12" s="96" t="s">
        <v>1</v>
      </c>
      <c r="C12" s="96" t="s">
        <v>522</v>
      </c>
      <c r="D12" s="96" t="s">
        <v>540</v>
      </c>
      <c r="E12" s="97">
        <v>100</v>
      </c>
      <c r="F12" s="32">
        <v>7.32</v>
      </c>
      <c r="G12" s="32">
        <f t="shared" si="0"/>
        <v>7.32</v>
      </c>
      <c r="H12" s="215" t="s">
        <v>733</v>
      </c>
      <c r="I12" s="97">
        <v>600000000</v>
      </c>
      <c r="J12" s="96" t="s">
        <v>5</v>
      </c>
      <c r="K12" s="96" t="s">
        <v>5</v>
      </c>
      <c r="L12" s="96" t="s">
        <v>6</v>
      </c>
      <c r="M12" s="96" t="s">
        <v>14</v>
      </c>
      <c r="N12" s="96" t="s">
        <v>15</v>
      </c>
      <c r="O12" s="97">
        <v>850</v>
      </c>
      <c r="P12" s="97">
        <v>8500</v>
      </c>
      <c r="Q12" s="96" t="s">
        <v>688</v>
      </c>
      <c r="R12" s="97">
        <v>85111</v>
      </c>
      <c r="S12" s="96" t="s">
        <v>688</v>
      </c>
      <c r="T12" s="96"/>
      <c r="U12" s="96"/>
      <c r="V12" s="98"/>
      <c r="W12" s="387"/>
      <c r="X12" s="92"/>
      <c r="Y12" s="387"/>
      <c r="Z12" s="387"/>
      <c r="AA12" s="387"/>
      <c r="AB12" s="387"/>
      <c r="AC12" s="387"/>
      <c r="AD12" s="92"/>
    </row>
    <row r="13" spans="1:30" ht="15" customHeight="1" x14ac:dyDescent="0.25">
      <c r="A13" s="95" t="s">
        <v>0</v>
      </c>
      <c r="B13" s="96" t="s">
        <v>1</v>
      </c>
      <c r="C13" s="96" t="s">
        <v>522</v>
      </c>
      <c r="D13" s="96" t="s">
        <v>541</v>
      </c>
      <c r="E13" s="97">
        <v>100</v>
      </c>
      <c r="F13" s="32">
        <v>24.98</v>
      </c>
      <c r="G13" s="32">
        <f t="shared" si="0"/>
        <v>24.98</v>
      </c>
      <c r="H13" s="215" t="s">
        <v>733</v>
      </c>
      <c r="I13" s="97">
        <v>600000000</v>
      </c>
      <c r="J13" s="96" t="s">
        <v>5</v>
      </c>
      <c r="K13" s="96" t="s">
        <v>5</v>
      </c>
      <c r="L13" s="96" t="s">
        <v>6</v>
      </c>
      <c r="M13" s="96" t="s">
        <v>14</v>
      </c>
      <c r="N13" s="96" t="s">
        <v>15</v>
      </c>
      <c r="O13" s="97">
        <v>850</v>
      </c>
      <c r="P13" s="97">
        <v>8500</v>
      </c>
      <c r="Q13" s="96" t="s">
        <v>688</v>
      </c>
      <c r="R13" s="97">
        <v>85111</v>
      </c>
      <c r="S13" s="96" t="s">
        <v>688</v>
      </c>
      <c r="T13" s="96"/>
      <c r="U13" s="96"/>
      <c r="V13" s="98"/>
      <c r="W13" s="387"/>
      <c r="X13" s="92"/>
      <c r="Y13" s="387"/>
      <c r="Z13" s="387"/>
      <c r="AA13" s="387"/>
      <c r="AB13" s="387"/>
      <c r="AC13" s="387"/>
      <c r="AD13" s="92"/>
    </row>
    <row r="14" spans="1:30" ht="15" customHeight="1" x14ac:dyDescent="0.25">
      <c r="A14" s="95" t="s">
        <v>0</v>
      </c>
      <c r="B14" s="96" t="s">
        <v>1</v>
      </c>
      <c r="C14" s="96" t="s">
        <v>522</v>
      </c>
      <c r="D14" s="96" t="s">
        <v>559</v>
      </c>
      <c r="E14" s="97">
        <v>100</v>
      </c>
      <c r="F14" s="32">
        <v>3.42</v>
      </c>
      <c r="G14" s="32">
        <f t="shared" si="0"/>
        <v>3.42</v>
      </c>
      <c r="H14" s="215" t="s">
        <v>733</v>
      </c>
      <c r="I14" s="97">
        <v>600000000</v>
      </c>
      <c r="J14" s="96" t="s">
        <v>5</v>
      </c>
      <c r="K14" s="96" t="s">
        <v>5</v>
      </c>
      <c r="L14" s="96" t="s">
        <v>6</v>
      </c>
      <c r="M14" s="96" t="s">
        <v>14</v>
      </c>
      <c r="N14" s="96" t="s">
        <v>15</v>
      </c>
      <c r="O14" s="97">
        <v>850</v>
      </c>
      <c r="P14" s="97">
        <v>8500</v>
      </c>
      <c r="Q14" s="96" t="s">
        <v>688</v>
      </c>
      <c r="R14" s="97">
        <v>85111</v>
      </c>
      <c r="S14" s="96" t="s">
        <v>688</v>
      </c>
      <c r="T14" s="96"/>
      <c r="U14" s="96"/>
      <c r="V14" s="98"/>
      <c r="W14" s="387"/>
      <c r="X14" s="92"/>
      <c r="Y14" s="387"/>
      <c r="Z14" s="387"/>
      <c r="AA14" s="387"/>
      <c r="AB14" s="387"/>
      <c r="AC14" s="387"/>
      <c r="AD14" s="92"/>
    </row>
    <row r="15" spans="1:30" ht="15" customHeight="1" x14ac:dyDescent="0.25">
      <c r="A15" s="95" t="s">
        <v>0</v>
      </c>
      <c r="B15" s="96" t="s">
        <v>1</v>
      </c>
      <c r="C15" s="96" t="s">
        <v>522</v>
      </c>
      <c r="D15" s="96" t="s">
        <v>560</v>
      </c>
      <c r="E15" s="97">
        <v>100</v>
      </c>
      <c r="F15" s="32">
        <v>13.76</v>
      </c>
      <c r="G15" s="32">
        <f t="shared" si="0"/>
        <v>13.76</v>
      </c>
      <c r="H15" s="215" t="s">
        <v>733</v>
      </c>
      <c r="I15" s="97">
        <v>600000000</v>
      </c>
      <c r="J15" s="96" t="s">
        <v>5</v>
      </c>
      <c r="K15" s="96" t="s">
        <v>5</v>
      </c>
      <c r="L15" s="96" t="s">
        <v>6</v>
      </c>
      <c r="M15" s="96" t="s">
        <v>14</v>
      </c>
      <c r="N15" s="96" t="s">
        <v>15</v>
      </c>
      <c r="O15" s="97">
        <v>850</v>
      </c>
      <c r="P15" s="97">
        <v>8500</v>
      </c>
      <c r="Q15" s="96" t="s">
        <v>688</v>
      </c>
      <c r="R15" s="97">
        <v>85111</v>
      </c>
      <c r="S15" s="96" t="s">
        <v>688</v>
      </c>
      <c r="T15" s="96"/>
      <c r="U15" s="96"/>
      <c r="V15" s="98"/>
      <c r="W15" s="387"/>
      <c r="X15" s="92"/>
      <c r="Y15" s="387"/>
      <c r="Z15" s="387"/>
      <c r="AA15" s="387"/>
      <c r="AB15" s="387"/>
      <c r="AC15" s="387"/>
      <c r="AD15" s="92"/>
    </row>
    <row r="16" spans="1:30" ht="15" customHeight="1" x14ac:dyDescent="0.25">
      <c r="A16" s="95" t="s">
        <v>0</v>
      </c>
      <c r="B16" s="96" t="s">
        <v>1</v>
      </c>
      <c r="C16" s="96" t="s">
        <v>522</v>
      </c>
      <c r="D16" s="96" t="s">
        <v>565</v>
      </c>
      <c r="E16" s="97">
        <v>100</v>
      </c>
      <c r="F16" s="32">
        <v>24.91</v>
      </c>
      <c r="G16" s="32">
        <f t="shared" si="0"/>
        <v>24.91</v>
      </c>
      <c r="H16" s="215" t="s">
        <v>733</v>
      </c>
      <c r="I16" s="97">
        <v>600000000</v>
      </c>
      <c r="J16" s="96" t="s">
        <v>5</v>
      </c>
      <c r="K16" s="96" t="s">
        <v>5</v>
      </c>
      <c r="L16" s="96" t="s">
        <v>6</v>
      </c>
      <c r="M16" s="96" t="s">
        <v>14</v>
      </c>
      <c r="N16" s="96" t="s">
        <v>15</v>
      </c>
      <c r="O16" s="97">
        <v>850</v>
      </c>
      <c r="P16" s="97">
        <v>8500</v>
      </c>
      <c r="Q16" s="96" t="s">
        <v>688</v>
      </c>
      <c r="R16" s="97">
        <v>85111</v>
      </c>
      <c r="S16" s="96" t="s">
        <v>688</v>
      </c>
      <c r="T16" s="96"/>
      <c r="U16" s="96"/>
      <c r="V16" s="98"/>
      <c r="W16" s="387"/>
      <c r="X16" s="92"/>
      <c r="Y16" s="387"/>
      <c r="Z16" s="387"/>
      <c r="AA16" s="387"/>
      <c r="AB16" s="387"/>
      <c r="AC16" s="387"/>
      <c r="AD16" s="92"/>
    </row>
    <row r="17" spans="1:30" ht="15" customHeight="1" x14ac:dyDescent="0.25">
      <c r="A17" s="95" t="s">
        <v>0</v>
      </c>
      <c r="B17" s="96" t="s">
        <v>1</v>
      </c>
      <c r="C17" s="96" t="s">
        <v>522</v>
      </c>
      <c r="D17" s="96" t="s">
        <v>528</v>
      </c>
      <c r="E17" s="97">
        <v>100</v>
      </c>
      <c r="F17" s="32">
        <v>21.2</v>
      </c>
      <c r="G17" s="32">
        <f t="shared" si="0"/>
        <v>21.2</v>
      </c>
      <c r="H17" s="215" t="s">
        <v>733</v>
      </c>
      <c r="I17" s="97">
        <v>600000000</v>
      </c>
      <c r="J17" s="96" t="s">
        <v>5</v>
      </c>
      <c r="K17" s="96" t="s">
        <v>5</v>
      </c>
      <c r="L17" s="96" t="s">
        <v>6</v>
      </c>
      <c r="M17" s="96" t="s">
        <v>529</v>
      </c>
      <c r="N17" s="96" t="s">
        <v>15</v>
      </c>
      <c r="O17" s="97">
        <v>860</v>
      </c>
      <c r="P17" s="97">
        <v>8600</v>
      </c>
      <c r="Q17" s="96" t="s">
        <v>692</v>
      </c>
      <c r="R17" s="97">
        <v>86111</v>
      </c>
      <c r="S17" s="96" t="s">
        <v>692</v>
      </c>
      <c r="T17" s="96"/>
      <c r="U17" s="96"/>
      <c r="V17" s="98"/>
      <c r="W17" s="387"/>
      <c r="X17" s="92"/>
      <c r="Y17" s="387"/>
      <c r="Z17" s="387"/>
      <c r="AA17" s="387"/>
      <c r="AB17" s="387"/>
      <c r="AC17" s="387"/>
      <c r="AD17" s="92"/>
    </row>
    <row r="18" spans="1:30" ht="15" customHeight="1" x14ac:dyDescent="0.25">
      <c r="A18" s="95" t="s">
        <v>0</v>
      </c>
      <c r="B18" s="96" t="s">
        <v>1</v>
      </c>
      <c r="C18" s="96" t="s">
        <v>522</v>
      </c>
      <c r="D18" s="96" t="s">
        <v>562</v>
      </c>
      <c r="E18" s="97">
        <v>100</v>
      </c>
      <c r="F18" s="32">
        <v>201.39</v>
      </c>
      <c r="G18" s="32">
        <f t="shared" si="0"/>
        <v>201.39</v>
      </c>
      <c r="H18" s="215" t="s">
        <v>733</v>
      </c>
      <c r="I18" s="97">
        <v>600000000</v>
      </c>
      <c r="J18" s="96" t="s">
        <v>5</v>
      </c>
      <c r="K18" s="96" t="s">
        <v>5</v>
      </c>
      <c r="L18" s="96" t="s">
        <v>6</v>
      </c>
      <c r="M18" s="96" t="s">
        <v>74</v>
      </c>
      <c r="N18" s="96" t="s">
        <v>15</v>
      </c>
      <c r="O18" s="97">
        <v>870</v>
      </c>
      <c r="P18" s="97">
        <v>8700</v>
      </c>
      <c r="Q18" s="96" t="s">
        <v>689</v>
      </c>
      <c r="R18" s="97">
        <v>87111</v>
      </c>
      <c r="S18" s="96" t="s">
        <v>754</v>
      </c>
      <c r="T18" s="96"/>
      <c r="U18" s="96"/>
      <c r="V18" s="98"/>
      <c r="W18" s="387"/>
      <c r="X18" s="92"/>
      <c r="Y18" s="387"/>
      <c r="Z18" s="387"/>
      <c r="AA18" s="387"/>
      <c r="AB18" s="387"/>
      <c r="AC18" s="387"/>
      <c r="AD18" s="92"/>
    </row>
    <row r="19" spans="1:30" ht="15" customHeight="1" x14ac:dyDescent="0.25">
      <c r="A19" s="95" t="s">
        <v>0</v>
      </c>
      <c r="B19" s="96" t="s">
        <v>1</v>
      </c>
      <c r="C19" s="96" t="s">
        <v>522</v>
      </c>
      <c r="D19" s="96" t="s">
        <v>561</v>
      </c>
      <c r="E19" s="97">
        <v>100</v>
      </c>
      <c r="F19" s="32">
        <v>4.7699999999999996</v>
      </c>
      <c r="G19" s="32">
        <f t="shared" si="0"/>
        <v>4.7699999999999996</v>
      </c>
      <c r="H19" s="215" t="s">
        <v>733</v>
      </c>
      <c r="I19" s="97">
        <v>600000000</v>
      </c>
      <c r="J19" s="96" t="s">
        <v>5</v>
      </c>
      <c r="K19" s="96" t="s">
        <v>5</v>
      </c>
      <c r="L19" s="96" t="s">
        <v>6</v>
      </c>
      <c r="M19" s="96" t="s">
        <v>17</v>
      </c>
      <c r="N19" s="96" t="s">
        <v>15</v>
      </c>
      <c r="O19" s="97">
        <v>893</v>
      </c>
      <c r="P19" s="97">
        <v>8930</v>
      </c>
      <c r="Q19" s="96" t="s">
        <v>17</v>
      </c>
      <c r="R19" s="97">
        <v>89211</v>
      </c>
      <c r="S19" s="96" t="s">
        <v>17</v>
      </c>
      <c r="T19" s="96"/>
      <c r="U19" s="96"/>
      <c r="V19" s="98"/>
      <c r="W19" s="387"/>
      <c r="X19" s="92"/>
      <c r="Y19" s="387"/>
      <c r="Z19" s="387"/>
      <c r="AA19" s="387"/>
      <c r="AB19" s="387"/>
      <c r="AC19" s="387"/>
      <c r="AD19" s="92"/>
    </row>
    <row r="20" spans="1:30" ht="15" customHeight="1" x14ac:dyDescent="0.25">
      <c r="A20" s="155" t="s">
        <v>0</v>
      </c>
      <c r="B20" s="156" t="s">
        <v>1</v>
      </c>
      <c r="C20" s="156" t="s">
        <v>522</v>
      </c>
      <c r="D20" s="156" t="s">
        <v>563</v>
      </c>
      <c r="E20" s="201">
        <v>100</v>
      </c>
      <c r="F20" s="185">
        <v>0</v>
      </c>
      <c r="G20" s="185">
        <f t="shared" si="0"/>
        <v>0</v>
      </c>
      <c r="H20" s="216" t="s">
        <v>733</v>
      </c>
      <c r="I20" s="201">
        <v>600000000</v>
      </c>
      <c r="J20" s="156" t="s">
        <v>5</v>
      </c>
      <c r="K20" s="156" t="s">
        <v>5</v>
      </c>
      <c r="L20" s="156" t="s">
        <v>6</v>
      </c>
      <c r="M20" s="156" t="s">
        <v>542</v>
      </c>
      <c r="N20" s="156" t="s">
        <v>15</v>
      </c>
      <c r="O20" s="201">
        <v>894</v>
      </c>
      <c r="P20" s="201">
        <v>8940</v>
      </c>
      <c r="Q20" s="156" t="s">
        <v>542</v>
      </c>
      <c r="R20" s="201">
        <v>89221</v>
      </c>
      <c r="S20" s="156" t="s">
        <v>542</v>
      </c>
      <c r="T20" s="156"/>
      <c r="U20" s="156"/>
      <c r="V20" s="202"/>
      <c r="W20" s="387"/>
      <c r="X20" s="92"/>
      <c r="Y20" s="387"/>
      <c r="Z20" s="387"/>
      <c r="AA20" s="387"/>
      <c r="AB20" s="387"/>
      <c r="AC20" s="387"/>
      <c r="AD20" s="92"/>
    </row>
    <row r="21" spans="1:30" ht="15" customHeight="1" x14ac:dyDescent="0.25">
      <c r="A21" s="141" t="s">
        <v>0</v>
      </c>
      <c r="B21" s="54" t="s">
        <v>1</v>
      </c>
      <c r="C21" s="54" t="s">
        <v>522</v>
      </c>
      <c r="D21" s="54" t="s">
        <v>526</v>
      </c>
      <c r="E21" s="53">
        <v>100</v>
      </c>
      <c r="F21" s="154">
        <v>16.72</v>
      </c>
      <c r="G21" s="154">
        <f t="shared" si="0"/>
        <v>16.72</v>
      </c>
      <c r="H21" s="214" t="s">
        <v>733</v>
      </c>
      <c r="I21" s="53">
        <v>600000000</v>
      </c>
      <c r="J21" s="54" t="s">
        <v>5</v>
      </c>
      <c r="K21" s="54" t="s">
        <v>5</v>
      </c>
      <c r="L21" s="54" t="s">
        <v>6</v>
      </c>
      <c r="M21" s="54" t="s">
        <v>23</v>
      </c>
      <c r="N21" s="54" t="s">
        <v>24</v>
      </c>
      <c r="O21" s="53">
        <v>911</v>
      </c>
      <c r="P21" s="53">
        <v>9110</v>
      </c>
      <c r="Q21" s="54" t="s">
        <v>693</v>
      </c>
      <c r="R21" s="53">
        <v>91111</v>
      </c>
      <c r="S21" s="54" t="s">
        <v>22</v>
      </c>
      <c r="T21" s="54"/>
      <c r="U21" s="54"/>
      <c r="V21" s="55"/>
      <c r="W21" s="387"/>
      <c r="X21" s="92"/>
      <c r="Y21" s="387"/>
      <c r="Z21" s="387"/>
      <c r="AA21" s="387"/>
      <c r="AB21" s="387"/>
      <c r="AC21" s="387"/>
      <c r="AD21" s="92"/>
    </row>
    <row r="22" spans="1:30" ht="15" customHeight="1" x14ac:dyDescent="0.25">
      <c r="A22" s="95" t="s">
        <v>0</v>
      </c>
      <c r="B22" s="96" t="s">
        <v>1</v>
      </c>
      <c r="C22" s="96" t="s">
        <v>522</v>
      </c>
      <c r="D22" s="96" t="s">
        <v>530</v>
      </c>
      <c r="E22" s="97">
        <v>100</v>
      </c>
      <c r="F22" s="32">
        <v>30.52</v>
      </c>
      <c r="G22" s="32">
        <f t="shared" si="0"/>
        <v>30.52</v>
      </c>
      <c r="H22" s="215" t="s">
        <v>733</v>
      </c>
      <c r="I22" s="97">
        <v>600000000</v>
      </c>
      <c r="J22" s="96" t="s">
        <v>5</v>
      </c>
      <c r="K22" s="96" t="s">
        <v>5</v>
      </c>
      <c r="L22" s="96" t="s">
        <v>6</v>
      </c>
      <c r="M22" s="96" t="s">
        <v>23</v>
      </c>
      <c r="N22" s="96" t="s">
        <v>24</v>
      </c>
      <c r="O22" s="97">
        <v>911</v>
      </c>
      <c r="P22" s="97">
        <v>9110</v>
      </c>
      <c r="Q22" s="96" t="s">
        <v>693</v>
      </c>
      <c r="R22" s="97">
        <v>91111</v>
      </c>
      <c r="S22" s="96" t="s">
        <v>22</v>
      </c>
      <c r="T22" s="96"/>
      <c r="U22" s="96"/>
      <c r="V22" s="98"/>
      <c r="W22" s="387"/>
      <c r="X22" s="92"/>
      <c r="Y22" s="387"/>
      <c r="Z22" s="387"/>
      <c r="AA22" s="387"/>
      <c r="AB22" s="387"/>
      <c r="AC22" s="387"/>
      <c r="AD22" s="92"/>
    </row>
    <row r="23" spans="1:30" ht="15" customHeight="1" x14ac:dyDescent="0.25">
      <c r="A23" s="95" t="s">
        <v>0</v>
      </c>
      <c r="B23" s="96" t="s">
        <v>1</v>
      </c>
      <c r="C23" s="96" t="s">
        <v>522</v>
      </c>
      <c r="D23" s="96" t="s">
        <v>532</v>
      </c>
      <c r="E23" s="97">
        <v>100</v>
      </c>
      <c r="F23" s="32">
        <v>5.53</v>
      </c>
      <c r="G23" s="32">
        <f t="shared" si="0"/>
        <v>5.53</v>
      </c>
      <c r="H23" s="215" t="s">
        <v>733</v>
      </c>
      <c r="I23" s="97">
        <v>600000000</v>
      </c>
      <c r="J23" s="96" t="s">
        <v>5</v>
      </c>
      <c r="K23" s="96" t="s">
        <v>5</v>
      </c>
      <c r="L23" s="96" t="s">
        <v>6</v>
      </c>
      <c r="M23" s="96" t="s">
        <v>23</v>
      </c>
      <c r="N23" s="96" t="s">
        <v>24</v>
      </c>
      <c r="O23" s="97">
        <v>911</v>
      </c>
      <c r="P23" s="97">
        <v>9110</v>
      </c>
      <c r="Q23" s="96" t="s">
        <v>693</v>
      </c>
      <c r="R23" s="97">
        <v>91111</v>
      </c>
      <c r="S23" s="96" t="s">
        <v>22</v>
      </c>
      <c r="T23" s="96"/>
      <c r="U23" s="96"/>
      <c r="V23" s="98"/>
      <c r="W23" s="387"/>
      <c r="X23" s="92"/>
      <c r="Y23" s="387"/>
      <c r="Z23" s="387"/>
      <c r="AA23" s="387"/>
      <c r="AB23" s="387"/>
      <c r="AC23" s="387"/>
      <c r="AD23" s="92"/>
    </row>
    <row r="24" spans="1:30" ht="15" customHeight="1" x14ac:dyDescent="0.25">
      <c r="A24" s="95" t="s">
        <v>0</v>
      </c>
      <c r="B24" s="96" t="s">
        <v>1</v>
      </c>
      <c r="C24" s="96" t="s">
        <v>522</v>
      </c>
      <c r="D24" s="96" t="s">
        <v>557</v>
      </c>
      <c r="E24" s="97">
        <v>100</v>
      </c>
      <c r="F24" s="32">
        <v>169.56</v>
      </c>
      <c r="G24" s="32">
        <f t="shared" si="0"/>
        <v>169.56</v>
      </c>
      <c r="H24" s="215" t="s">
        <v>733</v>
      </c>
      <c r="I24" s="97">
        <v>600000000</v>
      </c>
      <c r="J24" s="96" t="s">
        <v>5</v>
      </c>
      <c r="K24" s="96" t="s">
        <v>5</v>
      </c>
      <c r="L24" s="96" t="s">
        <v>6</v>
      </c>
      <c r="M24" s="96" t="s">
        <v>23</v>
      </c>
      <c r="N24" s="96" t="s">
        <v>24</v>
      </c>
      <c r="O24" s="97">
        <v>911</v>
      </c>
      <c r="P24" s="97">
        <v>9110</v>
      </c>
      <c r="Q24" s="96" t="s">
        <v>693</v>
      </c>
      <c r="R24" s="97">
        <v>91111</v>
      </c>
      <c r="S24" s="96" t="s">
        <v>22</v>
      </c>
      <c r="T24" s="96"/>
      <c r="U24" s="96"/>
      <c r="V24" s="98"/>
      <c r="W24" s="387"/>
      <c r="X24" s="92"/>
      <c r="Y24" s="387"/>
      <c r="Z24" s="387"/>
      <c r="AA24" s="387"/>
      <c r="AB24" s="387"/>
      <c r="AC24" s="387"/>
      <c r="AD24" s="92"/>
    </row>
    <row r="25" spans="1:30" ht="15" customHeight="1" x14ac:dyDescent="0.25">
      <c r="A25" s="95" t="s">
        <v>0</v>
      </c>
      <c r="B25" s="96" t="s">
        <v>1</v>
      </c>
      <c r="C25" s="96" t="s">
        <v>522</v>
      </c>
      <c r="D25" s="96" t="s">
        <v>558</v>
      </c>
      <c r="E25" s="97">
        <v>100</v>
      </c>
      <c r="F25" s="32">
        <v>248.98</v>
      </c>
      <c r="G25" s="32">
        <f t="shared" si="0"/>
        <v>248.98</v>
      </c>
      <c r="H25" s="215" t="s">
        <v>733</v>
      </c>
      <c r="I25" s="97">
        <v>600000000</v>
      </c>
      <c r="J25" s="96" t="s">
        <v>5</v>
      </c>
      <c r="K25" s="96" t="s">
        <v>5</v>
      </c>
      <c r="L25" s="96" t="s">
        <v>6</v>
      </c>
      <c r="M25" s="96" t="s">
        <v>23</v>
      </c>
      <c r="N25" s="96" t="s">
        <v>24</v>
      </c>
      <c r="O25" s="97">
        <v>911</v>
      </c>
      <c r="P25" s="97">
        <v>9110</v>
      </c>
      <c r="Q25" s="96" t="s">
        <v>693</v>
      </c>
      <c r="R25" s="97">
        <v>91111</v>
      </c>
      <c r="S25" s="96" t="s">
        <v>22</v>
      </c>
      <c r="T25" s="96"/>
      <c r="U25" s="96"/>
      <c r="V25" s="98"/>
      <c r="W25" s="387"/>
      <c r="X25" s="92"/>
      <c r="Y25" s="387"/>
      <c r="Z25" s="387"/>
      <c r="AA25" s="387"/>
      <c r="AB25" s="387"/>
      <c r="AC25" s="387"/>
      <c r="AD25" s="92"/>
    </row>
    <row r="26" spans="1:30" ht="15" customHeight="1" x14ac:dyDescent="0.25">
      <c r="A26" s="95" t="s">
        <v>0</v>
      </c>
      <c r="B26" s="96" t="s">
        <v>1</v>
      </c>
      <c r="C26" s="96" t="s">
        <v>522</v>
      </c>
      <c r="D26" s="96" t="s">
        <v>564</v>
      </c>
      <c r="E26" s="97">
        <v>100</v>
      </c>
      <c r="F26" s="32">
        <v>18.89</v>
      </c>
      <c r="G26" s="32">
        <f t="shared" si="0"/>
        <v>18.89</v>
      </c>
      <c r="H26" s="215" t="s">
        <v>733</v>
      </c>
      <c r="I26" s="97">
        <v>600000000</v>
      </c>
      <c r="J26" s="96" t="s">
        <v>5</v>
      </c>
      <c r="K26" s="96" t="s">
        <v>5</v>
      </c>
      <c r="L26" s="96" t="s">
        <v>6</v>
      </c>
      <c r="M26" s="96" t="s">
        <v>23</v>
      </c>
      <c r="N26" s="96" t="s">
        <v>24</v>
      </c>
      <c r="O26" s="97">
        <v>911</v>
      </c>
      <c r="P26" s="97">
        <v>9110</v>
      </c>
      <c r="Q26" s="96" t="s">
        <v>693</v>
      </c>
      <c r="R26" s="97">
        <v>91111</v>
      </c>
      <c r="S26" s="96" t="s">
        <v>22</v>
      </c>
      <c r="T26" s="96"/>
      <c r="U26" s="96"/>
      <c r="V26" s="98"/>
      <c r="W26" s="387"/>
      <c r="X26" s="92"/>
      <c r="Y26" s="387"/>
      <c r="Z26" s="387"/>
      <c r="AA26" s="387"/>
      <c r="AB26" s="387"/>
      <c r="AC26" s="387"/>
      <c r="AD26" s="92"/>
    </row>
    <row r="27" spans="1:30" ht="15" customHeight="1" x14ac:dyDescent="0.25">
      <c r="A27" s="95" t="s">
        <v>0</v>
      </c>
      <c r="B27" s="96" t="s">
        <v>1</v>
      </c>
      <c r="C27" s="96" t="s">
        <v>522</v>
      </c>
      <c r="D27" s="96" t="s">
        <v>570</v>
      </c>
      <c r="E27" s="97">
        <v>100</v>
      </c>
      <c r="F27" s="32">
        <v>9.99</v>
      </c>
      <c r="G27" s="32">
        <f t="shared" si="0"/>
        <v>9.99</v>
      </c>
      <c r="H27" s="215" t="s">
        <v>733</v>
      </c>
      <c r="I27" s="97">
        <v>600000000</v>
      </c>
      <c r="J27" s="96" t="s">
        <v>5</v>
      </c>
      <c r="K27" s="96" t="s">
        <v>5</v>
      </c>
      <c r="L27" s="96" t="s">
        <v>6</v>
      </c>
      <c r="M27" s="96" t="s">
        <v>23</v>
      </c>
      <c r="N27" s="96" t="s">
        <v>24</v>
      </c>
      <c r="O27" s="97">
        <v>911</v>
      </c>
      <c r="P27" s="97">
        <v>9110</v>
      </c>
      <c r="Q27" s="96" t="s">
        <v>693</v>
      </c>
      <c r="R27" s="97">
        <v>91111</v>
      </c>
      <c r="S27" s="96" t="s">
        <v>22</v>
      </c>
      <c r="T27" s="96"/>
      <c r="U27" s="96"/>
      <c r="V27" s="98"/>
      <c r="W27" s="387"/>
      <c r="X27" s="92"/>
      <c r="Y27" s="387"/>
      <c r="Z27" s="387"/>
      <c r="AA27" s="387"/>
      <c r="AB27" s="387"/>
      <c r="AC27" s="387"/>
      <c r="AD27" s="92"/>
    </row>
    <row r="28" spans="1:30" ht="15" customHeight="1" x14ac:dyDescent="0.25">
      <c r="A28" s="95" t="s">
        <v>0</v>
      </c>
      <c r="B28" s="96" t="s">
        <v>1</v>
      </c>
      <c r="C28" s="96" t="s">
        <v>522</v>
      </c>
      <c r="D28" s="96" t="s">
        <v>531</v>
      </c>
      <c r="E28" s="97">
        <v>100</v>
      </c>
      <c r="F28" s="32">
        <v>12.37</v>
      </c>
      <c r="G28" s="32">
        <f t="shared" si="0"/>
        <v>12.37</v>
      </c>
      <c r="H28" s="215" t="s">
        <v>733</v>
      </c>
      <c r="I28" s="97">
        <v>600000000</v>
      </c>
      <c r="J28" s="96" t="s">
        <v>5</v>
      </c>
      <c r="K28" s="96" t="s">
        <v>5</v>
      </c>
      <c r="L28" s="96" t="s">
        <v>6</v>
      </c>
      <c r="M28" s="96" t="s">
        <v>26</v>
      </c>
      <c r="N28" s="96" t="s">
        <v>24</v>
      </c>
      <c r="O28" s="97">
        <v>914</v>
      </c>
      <c r="P28" s="97">
        <v>9140</v>
      </c>
      <c r="Q28" s="96" t="s">
        <v>26</v>
      </c>
      <c r="R28" s="97">
        <v>91212</v>
      </c>
      <c r="S28" s="96" t="s">
        <v>755</v>
      </c>
      <c r="T28" s="96"/>
      <c r="U28" s="96"/>
      <c r="V28" s="98"/>
      <c r="W28" s="387"/>
      <c r="X28" s="92"/>
      <c r="Y28" s="387"/>
      <c r="Z28" s="387"/>
      <c r="AA28" s="387"/>
      <c r="AB28" s="387"/>
      <c r="AC28" s="387"/>
      <c r="AD28" s="92"/>
    </row>
    <row r="29" spans="1:30" ht="15" customHeight="1" x14ac:dyDescent="0.25">
      <c r="A29" s="95" t="s">
        <v>0</v>
      </c>
      <c r="B29" s="96" t="s">
        <v>1</v>
      </c>
      <c r="C29" s="96" t="s">
        <v>522</v>
      </c>
      <c r="D29" s="96" t="s">
        <v>571</v>
      </c>
      <c r="E29" s="97">
        <v>100</v>
      </c>
      <c r="F29" s="32">
        <v>5.25</v>
      </c>
      <c r="G29" s="32">
        <f t="shared" si="0"/>
        <v>5.25</v>
      </c>
      <c r="H29" s="215" t="s">
        <v>733</v>
      </c>
      <c r="I29" s="97">
        <v>600000000</v>
      </c>
      <c r="J29" s="96" t="s">
        <v>5</v>
      </c>
      <c r="K29" s="96" t="s">
        <v>5</v>
      </c>
      <c r="L29" s="96" t="s">
        <v>6</v>
      </c>
      <c r="M29" s="96" t="s">
        <v>26</v>
      </c>
      <c r="N29" s="96" t="s">
        <v>24</v>
      </c>
      <c r="O29" s="97">
        <v>914</v>
      </c>
      <c r="P29" s="97">
        <v>9140</v>
      </c>
      <c r="Q29" s="96" t="s">
        <v>26</v>
      </c>
      <c r="R29" s="97">
        <v>91212</v>
      </c>
      <c r="S29" s="96" t="s">
        <v>755</v>
      </c>
      <c r="T29" s="96"/>
      <c r="U29" s="96"/>
      <c r="V29" s="98"/>
      <c r="W29" s="387"/>
      <c r="X29" s="92"/>
      <c r="Y29" s="387"/>
      <c r="Z29" s="387"/>
      <c r="AA29" s="387"/>
      <c r="AB29" s="387"/>
      <c r="AC29" s="387"/>
      <c r="AD29" s="92"/>
    </row>
    <row r="30" spans="1:30" ht="15" customHeight="1" x14ac:dyDescent="0.25">
      <c r="A30" s="95" t="s">
        <v>0</v>
      </c>
      <c r="B30" s="96" t="s">
        <v>1</v>
      </c>
      <c r="C30" s="96" t="s">
        <v>522</v>
      </c>
      <c r="D30" s="96" t="s">
        <v>572</v>
      </c>
      <c r="E30" s="97">
        <v>100</v>
      </c>
      <c r="F30" s="32">
        <v>12.55</v>
      </c>
      <c r="G30" s="32">
        <f t="shared" si="0"/>
        <v>12.55</v>
      </c>
      <c r="H30" s="215" t="s">
        <v>733</v>
      </c>
      <c r="I30" s="97">
        <v>600000000</v>
      </c>
      <c r="J30" s="96" t="s">
        <v>5</v>
      </c>
      <c r="K30" s="96" t="s">
        <v>5</v>
      </c>
      <c r="L30" s="96" t="s">
        <v>6</v>
      </c>
      <c r="M30" s="96" t="s">
        <v>26</v>
      </c>
      <c r="N30" s="96" t="s">
        <v>24</v>
      </c>
      <c r="O30" s="97">
        <v>914</v>
      </c>
      <c r="P30" s="97">
        <v>9140</v>
      </c>
      <c r="Q30" s="96" t="s">
        <v>26</v>
      </c>
      <c r="R30" s="97">
        <v>91212</v>
      </c>
      <c r="S30" s="96" t="s">
        <v>755</v>
      </c>
      <c r="T30" s="96"/>
      <c r="U30" s="96"/>
      <c r="V30" s="98"/>
      <c r="W30" s="387"/>
      <c r="X30" s="92"/>
      <c r="Y30" s="387"/>
      <c r="Z30" s="387"/>
      <c r="AA30" s="387"/>
      <c r="AB30" s="387"/>
      <c r="AC30" s="387"/>
      <c r="AD30" s="92"/>
    </row>
    <row r="31" spans="1:30" ht="15" customHeight="1" x14ac:dyDescent="0.25">
      <c r="A31" s="95" t="s">
        <v>0</v>
      </c>
      <c r="B31" s="96" t="s">
        <v>1</v>
      </c>
      <c r="C31" s="96" t="s">
        <v>522</v>
      </c>
      <c r="D31" s="96" t="s">
        <v>533</v>
      </c>
      <c r="E31" s="97">
        <v>100</v>
      </c>
      <c r="F31" s="32">
        <v>3.09</v>
      </c>
      <c r="G31" s="32">
        <f t="shared" si="0"/>
        <v>3.09</v>
      </c>
      <c r="H31" s="215" t="s">
        <v>733</v>
      </c>
      <c r="I31" s="97">
        <v>600000000</v>
      </c>
      <c r="J31" s="96" t="s">
        <v>5</v>
      </c>
      <c r="K31" s="96" t="s">
        <v>5</v>
      </c>
      <c r="L31" s="96" t="s">
        <v>6</v>
      </c>
      <c r="M31" s="96" t="s">
        <v>29</v>
      </c>
      <c r="N31" s="96" t="s">
        <v>24</v>
      </c>
      <c r="O31" s="97">
        <v>921</v>
      </c>
      <c r="P31" s="97">
        <v>9210</v>
      </c>
      <c r="Q31" s="96" t="s">
        <v>775</v>
      </c>
      <c r="R31" s="97">
        <v>92111</v>
      </c>
      <c r="S31" s="96" t="s">
        <v>775</v>
      </c>
      <c r="T31" s="96"/>
      <c r="U31" s="96"/>
      <c r="V31" s="98"/>
      <c r="W31" s="387"/>
      <c r="X31" s="92"/>
      <c r="Y31" s="387"/>
      <c r="Z31" s="387"/>
      <c r="AA31" s="387"/>
      <c r="AB31" s="387"/>
      <c r="AC31" s="387"/>
      <c r="AD31" s="92"/>
    </row>
    <row r="32" spans="1:30" ht="15" customHeight="1" x14ac:dyDescent="0.25">
      <c r="A32" s="95" t="s">
        <v>0</v>
      </c>
      <c r="B32" s="96" t="s">
        <v>1</v>
      </c>
      <c r="C32" s="96" t="s">
        <v>522</v>
      </c>
      <c r="D32" s="96" t="s">
        <v>534</v>
      </c>
      <c r="E32" s="97">
        <v>100</v>
      </c>
      <c r="F32" s="32">
        <v>9.94</v>
      </c>
      <c r="G32" s="32">
        <f t="shared" si="0"/>
        <v>9.94</v>
      </c>
      <c r="H32" s="215" t="s">
        <v>733</v>
      </c>
      <c r="I32" s="97">
        <v>600000000</v>
      </c>
      <c r="J32" s="96" t="s">
        <v>5</v>
      </c>
      <c r="K32" s="96" t="s">
        <v>5</v>
      </c>
      <c r="L32" s="96" t="s">
        <v>6</v>
      </c>
      <c r="M32" s="96" t="s">
        <v>31</v>
      </c>
      <c r="N32" s="96" t="s">
        <v>24</v>
      </c>
      <c r="O32" s="97">
        <v>931</v>
      </c>
      <c r="P32" s="97">
        <v>9310</v>
      </c>
      <c r="Q32" s="96" t="s">
        <v>694</v>
      </c>
      <c r="R32" s="97">
        <v>93111</v>
      </c>
      <c r="S32" s="96" t="s">
        <v>694</v>
      </c>
      <c r="T32" s="96"/>
      <c r="U32" s="96"/>
      <c r="V32" s="98"/>
      <c r="W32" s="387"/>
      <c r="X32" s="92"/>
      <c r="Y32" s="387"/>
      <c r="Z32" s="387"/>
      <c r="AA32" s="387"/>
      <c r="AB32" s="387"/>
      <c r="AC32" s="387"/>
      <c r="AD32" s="92"/>
    </row>
    <row r="33" spans="1:30" ht="15" customHeight="1" x14ac:dyDescent="0.25">
      <c r="A33" s="95" t="s">
        <v>0</v>
      </c>
      <c r="B33" s="96" t="s">
        <v>1</v>
      </c>
      <c r="C33" s="96" t="s">
        <v>522</v>
      </c>
      <c r="D33" s="96" t="s">
        <v>573</v>
      </c>
      <c r="E33" s="97">
        <v>100</v>
      </c>
      <c r="F33" s="32">
        <v>9.76</v>
      </c>
      <c r="G33" s="32">
        <f t="shared" si="0"/>
        <v>9.76</v>
      </c>
      <c r="H33" s="215" t="s">
        <v>733</v>
      </c>
      <c r="I33" s="97">
        <v>600000000</v>
      </c>
      <c r="J33" s="96" t="s">
        <v>5</v>
      </c>
      <c r="K33" s="96" t="s">
        <v>5</v>
      </c>
      <c r="L33" s="96" t="s">
        <v>6</v>
      </c>
      <c r="M33" s="96" t="s">
        <v>31</v>
      </c>
      <c r="N33" s="96" t="s">
        <v>24</v>
      </c>
      <c r="O33" s="97">
        <v>931</v>
      </c>
      <c r="P33" s="97">
        <v>9310</v>
      </c>
      <c r="Q33" s="96" t="s">
        <v>694</v>
      </c>
      <c r="R33" s="97">
        <v>93111</v>
      </c>
      <c r="S33" s="96" t="s">
        <v>694</v>
      </c>
      <c r="T33" s="96"/>
      <c r="U33" s="96"/>
      <c r="V33" s="98"/>
      <c r="W33" s="387"/>
      <c r="X33" s="92"/>
      <c r="Y33" s="387"/>
      <c r="Z33" s="387"/>
      <c r="AA33" s="387"/>
      <c r="AB33" s="387"/>
      <c r="AC33" s="387"/>
      <c r="AD33" s="92"/>
    </row>
    <row r="34" spans="1:30" ht="15" customHeight="1" x14ac:dyDescent="0.25">
      <c r="A34" s="155" t="s">
        <v>0</v>
      </c>
      <c r="B34" s="156" t="s">
        <v>1</v>
      </c>
      <c r="C34" s="156" t="s">
        <v>522</v>
      </c>
      <c r="D34" s="156" t="s">
        <v>569</v>
      </c>
      <c r="E34" s="201">
        <v>100</v>
      </c>
      <c r="F34" s="185">
        <v>57.89</v>
      </c>
      <c r="G34" s="185">
        <f t="shared" si="0"/>
        <v>57.89</v>
      </c>
      <c r="H34" s="216" t="s">
        <v>733</v>
      </c>
      <c r="I34" s="201">
        <v>600000000</v>
      </c>
      <c r="J34" s="156" t="s">
        <v>5</v>
      </c>
      <c r="K34" s="156" t="s">
        <v>5</v>
      </c>
      <c r="L34" s="156" t="s">
        <v>6</v>
      </c>
      <c r="M34" s="156" t="s">
        <v>568</v>
      </c>
      <c r="N34" s="156" t="s">
        <v>24</v>
      </c>
      <c r="O34" s="201">
        <v>932</v>
      </c>
      <c r="P34" s="201">
        <v>9320</v>
      </c>
      <c r="Q34" s="156" t="s">
        <v>696</v>
      </c>
      <c r="R34" s="201">
        <v>93123</v>
      </c>
      <c r="S34" s="156" t="s">
        <v>756</v>
      </c>
      <c r="T34" s="156"/>
      <c r="U34" s="156"/>
      <c r="V34" s="202"/>
      <c r="W34" s="387"/>
      <c r="X34" s="92"/>
      <c r="Y34" s="387"/>
      <c r="Z34" s="387"/>
      <c r="AA34" s="387"/>
      <c r="AB34" s="387"/>
      <c r="AC34" s="387"/>
      <c r="AD34" s="92"/>
    </row>
    <row r="35" spans="1:30" ht="15" customHeight="1" x14ac:dyDescent="0.25">
      <c r="A35" s="130" t="s">
        <v>596</v>
      </c>
      <c r="B35" s="67"/>
      <c r="C35" s="67"/>
      <c r="D35" s="67"/>
      <c r="E35" s="316"/>
      <c r="F35" s="157">
        <f>SUM(F2:F34)</f>
        <v>1130.72</v>
      </c>
      <c r="G35" s="157"/>
      <c r="H35" s="217"/>
      <c r="I35" s="316"/>
      <c r="J35" s="67"/>
      <c r="K35" s="67"/>
      <c r="L35" s="67"/>
      <c r="M35" s="67"/>
      <c r="N35" s="67"/>
      <c r="O35" s="316"/>
      <c r="P35" s="316"/>
      <c r="Q35" s="67"/>
      <c r="R35" s="316"/>
      <c r="S35" s="67"/>
      <c r="T35" s="67"/>
      <c r="U35" s="67"/>
      <c r="V35" s="317"/>
      <c r="W35" s="387"/>
      <c r="X35" s="92"/>
      <c r="Y35" s="387"/>
      <c r="Z35" s="387"/>
      <c r="AA35" s="387"/>
      <c r="AB35" s="387"/>
      <c r="AC35" s="387"/>
      <c r="AD35" s="92"/>
    </row>
    <row r="36" spans="1:30" ht="15" customHeight="1" x14ac:dyDescent="0.25">
      <c r="A36" s="141" t="s">
        <v>0</v>
      </c>
      <c r="B36" s="54" t="s">
        <v>1</v>
      </c>
      <c r="C36" s="54" t="s">
        <v>2</v>
      </c>
      <c r="D36" s="54" t="s">
        <v>3</v>
      </c>
      <c r="E36" s="53">
        <v>100</v>
      </c>
      <c r="F36" s="154">
        <v>9.1300000000000008</v>
      </c>
      <c r="G36" s="154">
        <f t="shared" ref="G36:G61" si="1">F36</f>
        <v>9.1300000000000008</v>
      </c>
      <c r="H36" s="214" t="s">
        <v>733</v>
      </c>
      <c r="I36" s="53">
        <v>600000000</v>
      </c>
      <c r="J36" s="54" t="s">
        <v>5</v>
      </c>
      <c r="K36" s="54" t="s">
        <v>5</v>
      </c>
      <c r="L36" s="54" t="s">
        <v>6</v>
      </c>
      <c r="M36" s="54" t="s">
        <v>4</v>
      </c>
      <c r="N36" s="54" t="s">
        <v>7</v>
      </c>
      <c r="O36" s="53">
        <v>711</v>
      </c>
      <c r="P36" s="53">
        <v>7113</v>
      </c>
      <c r="Q36" s="54" t="s">
        <v>685</v>
      </c>
      <c r="R36" s="53">
        <v>78113</v>
      </c>
      <c r="S36" s="54" t="s">
        <v>752</v>
      </c>
      <c r="T36" s="54"/>
      <c r="U36" s="54"/>
      <c r="V36" s="55"/>
    </row>
    <row r="37" spans="1:30" ht="15" customHeight="1" x14ac:dyDescent="0.25">
      <c r="A37" s="95" t="s">
        <v>0</v>
      </c>
      <c r="B37" s="96" t="s">
        <v>1</v>
      </c>
      <c r="C37" s="96" t="s">
        <v>2</v>
      </c>
      <c r="D37" s="96"/>
      <c r="E37" s="97">
        <v>100</v>
      </c>
      <c r="F37" s="32">
        <v>8.0500000000000007</v>
      </c>
      <c r="G37" s="32">
        <f t="shared" si="1"/>
        <v>8.0500000000000007</v>
      </c>
      <c r="H37" s="215" t="s">
        <v>733</v>
      </c>
      <c r="I37" s="97">
        <v>600000000</v>
      </c>
      <c r="J37" s="96" t="s">
        <v>5</v>
      </c>
      <c r="K37" s="96" t="s">
        <v>5</v>
      </c>
      <c r="L37" s="96" t="s">
        <v>6</v>
      </c>
      <c r="M37" s="96" t="s">
        <v>4</v>
      </c>
      <c r="N37" s="96" t="s">
        <v>7</v>
      </c>
      <c r="O37" s="97">
        <v>711</v>
      </c>
      <c r="P37" s="97">
        <v>7113</v>
      </c>
      <c r="Q37" s="96" t="s">
        <v>685</v>
      </c>
      <c r="R37" s="97">
        <v>78113</v>
      </c>
      <c r="S37" s="96" t="s">
        <v>752</v>
      </c>
      <c r="T37" s="96"/>
      <c r="U37" s="96"/>
      <c r="V37" s="98"/>
    </row>
    <row r="38" spans="1:30" ht="15" customHeight="1" x14ac:dyDescent="0.25">
      <c r="A38" s="95" t="s">
        <v>0</v>
      </c>
      <c r="B38" s="96" t="s">
        <v>1</v>
      </c>
      <c r="C38" s="96" t="s">
        <v>2</v>
      </c>
      <c r="D38" s="96" t="s">
        <v>60</v>
      </c>
      <c r="E38" s="97">
        <v>100</v>
      </c>
      <c r="F38" s="32">
        <v>15.26</v>
      </c>
      <c r="G38" s="32">
        <f t="shared" si="1"/>
        <v>15.26</v>
      </c>
      <c r="H38" s="215" t="s">
        <v>733</v>
      </c>
      <c r="I38" s="97">
        <v>600000000</v>
      </c>
      <c r="J38" s="96" t="s">
        <v>5</v>
      </c>
      <c r="K38" s="96" t="s">
        <v>5</v>
      </c>
      <c r="L38" s="96" t="s">
        <v>6</v>
      </c>
      <c r="M38" s="96" t="s">
        <v>33</v>
      </c>
      <c r="N38" s="96" t="s">
        <v>7</v>
      </c>
      <c r="O38" s="97">
        <v>711</v>
      </c>
      <c r="P38" s="97">
        <v>7112</v>
      </c>
      <c r="Q38" s="96" t="s">
        <v>682</v>
      </c>
      <c r="R38" s="97">
        <v>78111</v>
      </c>
      <c r="S38" s="96" t="s">
        <v>33</v>
      </c>
      <c r="T38" s="96"/>
      <c r="U38" s="96"/>
      <c r="V38" s="98"/>
    </row>
    <row r="39" spans="1:30" ht="15" customHeight="1" x14ac:dyDescent="0.25">
      <c r="A39" s="95" t="s">
        <v>0</v>
      </c>
      <c r="B39" s="96" t="s">
        <v>1</v>
      </c>
      <c r="C39" s="96" t="s">
        <v>2</v>
      </c>
      <c r="D39" s="96" t="s">
        <v>863</v>
      </c>
      <c r="E39" s="97">
        <v>100</v>
      </c>
      <c r="F39" s="32">
        <v>13.57</v>
      </c>
      <c r="G39" s="32">
        <f t="shared" si="1"/>
        <v>13.57</v>
      </c>
      <c r="H39" s="215" t="s">
        <v>733</v>
      </c>
      <c r="I39" s="97">
        <v>600000000</v>
      </c>
      <c r="J39" s="96" t="s">
        <v>5</v>
      </c>
      <c r="K39" s="96" t="s">
        <v>5</v>
      </c>
      <c r="L39" s="96" t="s">
        <v>6</v>
      </c>
      <c r="M39" s="96" t="s">
        <v>33</v>
      </c>
      <c r="N39" s="96" t="s">
        <v>7</v>
      </c>
      <c r="O39" s="97">
        <v>711</v>
      </c>
      <c r="P39" s="97">
        <v>7112</v>
      </c>
      <c r="Q39" s="96" t="s">
        <v>682</v>
      </c>
      <c r="R39" s="97">
        <v>78111</v>
      </c>
      <c r="S39" s="96" t="s">
        <v>33</v>
      </c>
      <c r="T39" s="96"/>
      <c r="U39" s="96"/>
      <c r="V39" s="98"/>
    </row>
    <row r="40" spans="1:30" ht="15" customHeight="1" x14ac:dyDescent="0.25">
      <c r="A40" s="95" t="s">
        <v>0</v>
      </c>
      <c r="B40" s="96" t="s">
        <v>1</v>
      </c>
      <c r="C40" s="96" t="s">
        <v>2</v>
      </c>
      <c r="D40" s="96" t="s">
        <v>68</v>
      </c>
      <c r="E40" s="97">
        <v>100</v>
      </c>
      <c r="F40" s="32">
        <v>8.85</v>
      </c>
      <c r="G40" s="32">
        <f t="shared" si="1"/>
        <v>8.85</v>
      </c>
      <c r="H40" s="215" t="s">
        <v>733</v>
      </c>
      <c r="I40" s="97">
        <v>600000000</v>
      </c>
      <c r="J40" s="96" t="s">
        <v>5</v>
      </c>
      <c r="K40" s="96" t="s">
        <v>5</v>
      </c>
      <c r="L40" s="96" t="s">
        <v>6</v>
      </c>
      <c r="M40" s="96" t="s">
        <v>33</v>
      </c>
      <c r="N40" s="96" t="s">
        <v>7</v>
      </c>
      <c r="O40" s="97">
        <v>711</v>
      </c>
      <c r="P40" s="97">
        <v>7112</v>
      </c>
      <c r="Q40" s="96" t="s">
        <v>682</v>
      </c>
      <c r="R40" s="97">
        <v>78111</v>
      </c>
      <c r="S40" s="96" t="s">
        <v>33</v>
      </c>
      <c r="T40" s="96"/>
      <c r="U40" s="96"/>
      <c r="V40" s="98"/>
    </row>
    <row r="41" spans="1:30" ht="15" customHeight="1" x14ac:dyDescent="0.25">
      <c r="A41" s="95" t="s">
        <v>0</v>
      </c>
      <c r="B41" s="96" t="s">
        <v>1</v>
      </c>
      <c r="C41" s="96" t="s">
        <v>2</v>
      </c>
      <c r="D41" s="96"/>
      <c r="E41" s="97">
        <v>100</v>
      </c>
      <c r="F41" s="32">
        <v>3.91</v>
      </c>
      <c r="G41" s="32">
        <f t="shared" si="1"/>
        <v>3.91</v>
      </c>
      <c r="H41" s="215" t="s">
        <v>733</v>
      </c>
      <c r="I41" s="97">
        <v>705000000</v>
      </c>
      <c r="J41" s="96" t="s">
        <v>10</v>
      </c>
      <c r="K41" s="96" t="s">
        <v>10</v>
      </c>
      <c r="L41" s="96" t="s">
        <v>11</v>
      </c>
      <c r="M41" s="96" t="s">
        <v>9</v>
      </c>
      <c r="N41" s="96" t="s">
        <v>7</v>
      </c>
      <c r="O41" s="97">
        <v>719</v>
      </c>
      <c r="P41" s="97">
        <v>7191</v>
      </c>
      <c r="Q41" s="96" t="s">
        <v>686</v>
      </c>
      <c r="R41" s="97">
        <v>78511</v>
      </c>
      <c r="S41" s="96" t="s">
        <v>753</v>
      </c>
      <c r="T41" s="96"/>
      <c r="U41" s="96"/>
      <c r="V41" s="98"/>
    </row>
    <row r="42" spans="1:30" ht="15" customHeight="1" x14ac:dyDescent="0.25">
      <c r="A42" s="95" t="s">
        <v>0</v>
      </c>
      <c r="B42" s="96" t="s">
        <v>1</v>
      </c>
      <c r="C42" s="96" t="s">
        <v>2</v>
      </c>
      <c r="D42" s="96" t="s">
        <v>8</v>
      </c>
      <c r="E42" s="97">
        <v>100</v>
      </c>
      <c r="F42" s="32">
        <v>10</v>
      </c>
      <c r="G42" s="32">
        <f t="shared" ref="G42" si="2">F42</f>
        <v>10</v>
      </c>
      <c r="H42" s="215" t="s">
        <v>733</v>
      </c>
      <c r="I42" s="97">
        <v>705000000</v>
      </c>
      <c r="J42" s="96" t="s">
        <v>10</v>
      </c>
      <c r="K42" s="96" t="s">
        <v>10</v>
      </c>
      <c r="L42" s="96" t="s">
        <v>11</v>
      </c>
      <c r="M42" s="96" t="s">
        <v>9</v>
      </c>
      <c r="N42" s="96" t="s">
        <v>7</v>
      </c>
      <c r="O42" s="97">
        <v>719</v>
      </c>
      <c r="P42" s="97">
        <v>7191</v>
      </c>
      <c r="Q42" s="96" t="s">
        <v>686</v>
      </c>
      <c r="R42" s="97">
        <v>78511</v>
      </c>
      <c r="S42" s="96" t="s">
        <v>753</v>
      </c>
      <c r="T42" s="96"/>
      <c r="U42" s="96"/>
      <c r="V42" s="98"/>
    </row>
    <row r="43" spans="1:30" ht="30" customHeight="1" x14ac:dyDescent="0.25">
      <c r="A43" s="155" t="s">
        <v>0</v>
      </c>
      <c r="B43" s="156" t="s">
        <v>1</v>
      </c>
      <c r="C43" s="156" t="s">
        <v>2</v>
      </c>
      <c r="D43" s="156" t="s">
        <v>8</v>
      </c>
      <c r="E43" s="201">
        <v>100</v>
      </c>
      <c r="F43" s="185">
        <v>2.5</v>
      </c>
      <c r="G43" s="185">
        <f t="shared" si="1"/>
        <v>2.5</v>
      </c>
      <c r="H43" s="216" t="s">
        <v>733</v>
      </c>
      <c r="I43" s="201">
        <v>600000000</v>
      </c>
      <c r="J43" s="156" t="s">
        <v>5</v>
      </c>
      <c r="K43" s="156" t="s">
        <v>5</v>
      </c>
      <c r="L43" s="156" t="s">
        <v>6</v>
      </c>
      <c r="M43" s="156" t="s">
        <v>699</v>
      </c>
      <c r="N43" s="156" t="s">
        <v>7</v>
      </c>
      <c r="O43" s="201">
        <v>765</v>
      </c>
      <c r="P43" s="201">
        <v>7650</v>
      </c>
      <c r="Q43" s="156" t="s">
        <v>700</v>
      </c>
      <c r="R43" s="201">
        <v>72511</v>
      </c>
      <c r="S43" s="238" t="s">
        <v>761</v>
      </c>
      <c r="T43" s="156"/>
      <c r="U43" s="156"/>
      <c r="V43" s="202"/>
    </row>
    <row r="44" spans="1:30" ht="15" customHeight="1" x14ac:dyDescent="0.25">
      <c r="A44" s="141" t="s">
        <v>0</v>
      </c>
      <c r="B44" s="54" t="s">
        <v>1</v>
      </c>
      <c r="C44" s="54" t="s">
        <v>2</v>
      </c>
      <c r="D44" s="54" t="s">
        <v>12</v>
      </c>
      <c r="E44" s="53">
        <v>100</v>
      </c>
      <c r="F44" s="154">
        <v>5.35</v>
      </c>
      <c r="G44" s="154">
        <f t="shared" si="1"/>
        <v>5.35</v>
      </c>
      <c r="H44" s="214" t="s">
        <v>733</v>
      </c>
      <c r="I44" s="53">
        <v>600000000</v>
      </c>
      <c r="J44" s="54" t="s">
        <v>5</v>
      </c>
      <c r="K44" s="54" t="s">
        <v>5</v>
      </c>
      <c r="L44" s="54" t="s">
        <v>6</v>
      </c>
      <c r="M44" s="54" t="s">
        <v>14</v>
      </c>
      <c r="N44" s="54" t="s">
        <v>15</v>
      </c>
      <c r="O44" s="53">
        <v>850</v>
      </c>
      <c r="P44" s="53">
        <v>8500</v>
      </c>
      <c r="Q44" s="54" t="s">
        <v>688</v>
      </c>
      <c r="R44" s="53">
        <v>85111</v>
      </c>
      <c r="S44" s="54" t="s">
        <v>688</v>
      </c>
      <c r="T44" s="54"/>
      <c r="U44" s="54"/>
      <c r="V44" s="55"/>
    </row>
    <row r="45" spans="1:30" ht="15" customHeight="1" x14ac:dyDescent="0.25">
      <c r="A45" s="95" t="s">
        <v>0</v>
      </c>
      <c r="B45" s="96" t="s">
        <v>1</v>
      </c>
      <c r="C45" s="96" t="s">
        <v>2</v>
      </c>
      <c r="D45" s="96" t="s">
        <v>61</v>
      </c>
      <c r="E45" s="97">
        <v>100</v>
      </c>
      <c r="F45" s="32">
        <v>3.1</v>
      </c>
      <c r="G45" s="32">
        <f t="shared" si="1"/>
        <v>3.1</v>
      </c>
      <c r="H45" s="215" t="s">
        <v>733</v>
      </c>
      <c r="I45" s="97">
        <v>600000000</v>
      </c>
      <c r="J45" s="96" t="s">
        <v>5</v>
      </c>
      <c r="K45" s="96" t="s">
        <v>5</v>
      </c>
      <c r="L45" s="96" t="s">
        <v>6</v>
      </c>
      <c r="M45" s="96" t="s">
        <v>14</v>
      </c>
      <c r="N45" s="96" t="s">
        <v>15</v>
      </c>
      <c r="O45" s="97">
        <v>850</v>
      </c>
      <c r="P45" s="97">
        <v>8500</v>
      </c>
      <c r="Q45" s="96" t="s">
        <v>688</v>
      </c>
      <c r="R45" s="97">
        <v>85111</v>
      </c>
      <c r="S45" s="96" t="s">
        <v>688</v>
      </c>
      <c r="T45" s="96"/>
      <c r="U45" s="96"/>
      <c r="V45" s="98"/>
    </row>
    <row r="46" spans="1:30" ht="15" customHeight="1" x14ac:dyDescent="0.25">
      <c r="A46" s="95" t="s">
        <v>0</v>
      </c>
      <c r="B46" s="96" t="s">
        <v>1</v>
      </c>
      <c r="C46" s="96" t="s">
        <v>2</v>
      </c>
      <c r="D46" s="96" t="s">
        <v>16</v>
      </c>
      <c r="E46" s="97">
        <v>100</v>
      </c>
      <c r="F46" s="32">
        <v>6.43</v>
      </c>
      <c r="G46" s="32">
        <f t="shared" si="1"/>
        <v>6.43</v>
      </c>
      <c r="H46" s="215" t="s">
        <v>733</v>
      </c>
      <c r="I46" s="97">
        <v>600000000</v>
      </c>
      <c r="J46" s="96" t="s">
        <v>5</v>
      </c>
      <c r="K46" s="96" t="s">
        <v>5</v>
      </c>
      <c r="L46" s="96" t="s">
        <v>6</v>
      </c>
      <c r="M46" s="96" t="s">
        <v>17</v>
      </c>
      <c r="N46" s="96" t="s">
        <v>15</v>
      </c>
      <c r="O46" s="97">
        <v>893</v>
      </c>
      <c r="P46" s="97">
        <v>8930</v>
      </c>
      <c r="Q46" s="96" t="s">
        <v>17</v>
      </c>
      <c r="R46" s="97">
        <v>89211</v>
      </c>
      <c r="S46" s="96" t="s">
        <v>17</v>
      </c>
      <c r="T46" s="96"/>
      <c r="U46" s="96"/>
      <c r="V46" s="98"/>
    </row>
    <row r="47" spans="1:30" ht="15" customHeight="1" x14ac:dyDescent="0.25">
      <c r="A47" s="155" t="s">
        <v>0</v>
      </c>
      <c r="B47" s="156" t="s">
        <v>1</v>
      </c>
      <c r="C47" s="156" t="s">
        <v>2</v>
      </c>
      <c r="D47" s="156" t="s">
        <v>62</v>
      </c>
      <c r="E47" s="201">
        <v>100</v>
      </c>
      <c r="F47" s="185">
        <v>6.68</v>
      </c>
      <c r="G47" s="185">
        <f t="shared" si="1"/>
        <v>6.68</v>
      </c>
      <c r="H47" s="216" t="s">
        <v>733</v>
      </c>
      <c r="I47" s="201">
        <v>600000000</v>
      </c>
      <c r="J47" s="156" t="s">
        <v>5</v>
      </c>
      <c r="K47" s="156" t="s">
        <v>5</v>
      </c>
      <c r="L47" s="156" t="s">
        <v>6</v>
      </c>
      <c r="M47" s="156" t="s">
        <v>17</v>
      </c>
      <c r="N47" s="156" t="s">
        <v>15</v>
      </c>
      <c r="O47" s="201">
        <v>893</v>
      </c>
      <c r="P47" s="201">
        <v>8930</v>
      </c>
      <c r="Q47" s="156" t="s">
        <v>17</v>
      </c>
      <c r="R47" s="201">
        <v>89211</v>
      </c>
      <c r="S47" s="156" t="s">
        <v>17</v>
      </c>
      <c r="T47" s="156"/>
      <c r="U47" s="156"/>
      <c r="V47" s="202"/>
    </row>
    <row r="48" spans="1:30" ht="15" customHeight="1" x14ac:dyDescent="0.25">
      <c r="A48" s="141" t="s">
        <v>0</v>
      </c>
      <c r="B48" s="54" t="s">
        <v>1</v>
      </c>
      <c r="C48" s="54" t="s">
        <v>2</v>
      </c>
      <c r="D48" s="54" t="s">
        <v>21</v>
      </c>
      <c r="E48" s="53">
        <v>100</v>
      </c>
      <c r="F48" s="154">
        <v>64.650000000000006</v>
      </c>
      <c r="G48" s="154">
        <f t="shared" si="1"/>
        <v>64.650000000000006</v>
      </c>
      <c r="H48" s="214" t="s">
        <v>733</v>
      </c>
      <c r="I48" s="53">
        <v>600000000</v>
      </c>
      <c r="J48" s="54" t="s">
        <v>5</v>
      </c>
      <c r="K48" s="54" t="s">
        <v>5</v>
      </c>
      <c r="L48" s="54" t="s">
        <v>6</v>
      </c>
      <c r="M48" s="54" t="s">
        <v>23</v>
      </c>
      <c r="N48" s="54" t="s">
        <v>24</v>
      </c>
      <c r="O48" s="53">
        <v>911</v>
      </c>
      <c r="P48" s="53">
        <v>9110</v>
      </c>
      <c r="Q48" s="54" t="s">
        <v>693</v>
      </c>
      <c r="R48" s="53">
        <v>91111</v>
      </c>
      <c r="S48" s="54" t="s">
        <v>22</v>
      </c>
      <c r="T48" s="54"/>
      <c r="U48" s="54"/>
      <c r="V48" s="55"/>
    </row>
    <row r="49" spans="1:30" ht="15" customHeight="1" x14ac:dyDescent="0.25">
      <c r="A49" s="95" t="s">
        <v>0</v>
      </c>
      <c r="B49" s="96" t="s">
        <v>1</v>
      </c>
      <c r="C49" s="96" t="s">
        <v>2</v>
      </c>
      <c r="D49" s="96" t="s">
        <v>55</v>
      </c>
      <c r="E49" s="97">
        <v>100</v>
      </c>
      <c r="F49" s="32">
        <v>24.36</v>
      </c>
      <c r="G49" s="32">
        <f t="shared" si="1"/>
        <v>24.36</v>
      </c>
      <c r="H49" s="215" t="s">
        <v>733</v>
      </c>
      <c r="I49" s="97">
        <v>600000000</v>
      </c>
      <c r="J49" s="96" t="s">
        <v>5</v>
      </c>
      <c r="K49" s="96" t="s">
        <v>5</v>
      </c>
      <c r="L49" s="96" t="s">
        <v>6</v>
      </c>
      <c r="M49" s="96" t="s">
        <v>23</v>
      </c>
      <c r="N49" s="96" t="s">
        <v>24</v>
      </c>
      <c r="O49" s="97">
        <v>911</v>
      </c>
      <c r="P49" s="97">
        <v>9110</v>
      </c>
      <c r="Q49" s="96" t="s">
        <v>693</v>
      </c>
      <c r="R49" s="97">
        <v>91111</v>
      </c>
      <c r="S49" s="96" t="s">
        <v>22</v>
      </c>
      <c r="T49" s="96"/>
      <c r="U49" s="96"/>
      <c r="V49" s="98"/>
    </row>
    <row r="50" spans="1:30" ht="15" customHeight="1" x14ac:dyDescent="0.25">
      <c r="A50" s="95" t="s">
        <v>0</v>
      </c>
      <c r="B50" s="96" t="s">
        <v>1</v>
      </c>
      <c r="C50" s="96" t="s">
        <v>2</v>
      </c>
      <c r="D50" s="96" t="s">
        <v>56</v>
      </c>
      <c r="E50" s="97">
        <v>100</v>
      </c>
      <c r="F50" s="32">
        <v>54.34</v>
      </c>
      <c r="G50" s="32">
        <f t="shared" si="1"/>
        <v>54.34</v>
      </c>
      <c r="H50" s="215" t="s">
        <v>733</v>
      </c>
      <c r="I50" s="97">
        <v>600000000</v>
      </c>
      <c r="J50" s="96" t="s">
        <v>5</v>
      </c>
      <c r="K50" s="96" t="s">
        <v>5</v>
      </c>
      <c r="L50" s="96" t="s">
        <v>6</v>
      </c>
      <c r="M50" s="96" t="s">
        <v>23</v>
      </c>
      <c r="N50" s="96" t="s">
        <v>24</v>
      </c>
      <c r="O50" s="97">
        <v>911</v>
      </c>
      <c r="P50" s="97">
        <v>9110</v>
      </c>
      <c r="Q50" s="96" t="s">
        <v>693</v>
      </c>
      <c r="R50" s="97">
        <v>91111</v>
      </c>
      <c r="S50" s="96" t="s">
        <v>22</v>
      </c>
      <c r="T50" s="96"/>
      <c r="U50" s="96"/>
      <c r="V50" s="98"/>
    </row>
    <row r="51" spans="1:30" ht="15" customHeight="1" x14ac:dyDescent="0.25">
      <c r="A51" s="95" t="s">
        <v>0</v>
      </c>
      <c r="B51" s="96" t="s">
        <v>1</v>
      </c>
      <c r="C51" s="96" t="s">
        <v>2</v>
      </c>
      <c r="D51" s="96" t="s">
        <v>93</v>
      </c>
      <c r="E51" s="97">
        <v>100</v>
      </c>
      <c r="F51" s="32">
        <v>85.18</v>
      </c>
      <c r="G51" s="32">
        <f t="shared" si="1"/>
        <v>85.18</v>
      </c>
      <c r="H51" s="215" t="s">
        <v>733</v>
      </c>
      <c r="I51" s="97">
        <v>600000000</v>
      </c>
      <c r="J51" s="96" t="s">
        <v>5</v>
      </c>
      <c r="K51" s="96" t="s">
        <v>5</v>
      </c>
      <c r="L51" s="96" t="s">
        <v>6</v>
      </c>
      <c r="M51" s="96" t="s">
        <v>23</v>
      </c>
      <c r="N51" s="96" t="s">
        <v>24</v>
      </c>
      <c r="O51" s="97">
        <v>911</v>
      </c>
      <c r="P51" s="97">
        <v>9110</v>
      </c>
      <c r="Q51" s="96" t="s">
        <v>693</v>
      </c>
      <c r="R51" s="97">
        <v>91111</v>
      </c>
      <c r="S51" s="96" t="s">
        <v>22</v>
      </c>
      <c r="T51" s="96"/>
      <c r="U51" s="96"/>
      <c r="V51" s="98"/>
    </row>
    <row r="52" spans="1:30" ht="15" customHeight="1" x14ac:dyDescent="0.25">
      <c r="A52" s="95" t="s">
        <v>0</v>
      </c>
      <c r="B52" s="96" t="s">
        <v>1</v>
      </c>
      <c r="C52" s="96" t="s">
        <v>2</v>
      </c>
      <c r="D52" s="96" t="s">
        <v>697</v>
      </c>
      <c r="E52" s="97">
        <v>100</v>
      </c>
      <c r="F52" s="32">
        <v>16.329999999999998</v>
      </c>
      <c r="G52" s="32">
        <f t="shared" si="1"/>
        <v>16.329999999999998</v>
      </c>
      <c r="H52" s="215" t="s">
        <v>733</v>
      </c>
      <c r="I52" s="97">
        <v>600000000</v>
      </c>
      <c r="J52" s="96" t="s">
        <v>5</v>
      </c>
      <c r="K52" s="96" t="s">
        <v>5</v>
      </c>
      <c r="L52" s="96" t="s">
        <v>6</v>
      </c>
      <c r="M52" s="96" t="s">
        <v>58</v>
      </c>
      <c r="N52" s="96" t="s">
        <v>24</v>
      </c>
      <c r="O52" s="97">
        <v>913</v>
      </c>
      <c r="P52" s="97">
        <v>9130</v>
      </c>
      <c r="Q52" s="96" t="s">
        <v>58</v>
      </c>
      <c r="R52" s="97">
        <v>91114</v>
      </c>
      <c r="S52" s="96" t="s">
        <v>58</v>
      </c>
      <c r="T52" s="96"/>
      <c r="U52" s="96"/>
      <c r="V52" s="98"/>
    </row>
    <row r="53" spans="1:30" ht="15" customHeight="1" x14ac:dyDescent="0.25">
      <c r="A53" s="95" t="s">
        <v>0</v>
      </c>
      <c r="B53" s="96" t="s">
        <v>1</v>
      </c>
      <c r="C53" s="96" t="s">
        <v>2</v>
      </c>
      <c r="D53" s="96" t="s">
        <v>25</v>
      </c>
      <c r="E53" s="97">
        <v>100</v>
      </c>
      <c r="F53" s="32">
        <v>18.66</v>
      </c>
      <c r="G53" s="32">
        <f t="shared" si="1"/>
        <v>18.66</v>
      </c>
      <c r="H53" s="215" t="s">
        <v>733</v>
      </c>
      <c r="I53" s="97">
        <v>600000000</v>
      </c>
      <c r="J53" s="96" t="s">
        <v>5</v>
      </c>
      <c r="K53" s="96" t="s">
        <v>5</v>
      </c>
      <c r="L53" s="96" t="s">
        <v>6</v>
      </c>
      <c r="M53" s="96" t="s">
        <v>26</v>
      </c>
      <c r="N53" s="96" t="s">
        <v>24</v>
      </c>
      <c r="O53" s="97">
        <v>914</v>
      </c>
      <c r="P53" s="97">
        <v>9140</v>
      </c>
      <c r="Q53" s="96" t="s">
        <v>26</v>
      </c>
      <c r="R53" s="97">
        <v>91212</v>
      </c>
      <c r="S53" s="96" t="s">
        <v>755</v>
      </c>
      <c r="T53" s="96"/>
      <c r="U53" s="96"/>
      <c r="V53" s="98"/>
    </row>
    <row r="54" spans="1:30" ht="15" customHeight="1" x14ac:dyDescent="0.25">
      <c r="A54" s="95" t="s">
        <v>0</v>
      </c>
      <c r="B54" s="96" t="s">
        <v>1</v>
      </c>
      <c r="C54" s="96" t="s">
        <v>2</v>
      </c>
      <c r="D54" s="96" t="s">
        <v>27</v>
      </c>
      <c r="E54" s="97">
        <v>100</v>
      </c>
      <c r="F54" s="32">
        <v>6.28</v>
      </c>
      <c r="G54" s="32">
        <f t="shared" si="1"/>
        <v>6.28</v>
      </c>
      <c r="H54" s="215" t="s">
        <v>733</v>
      </c>
      <c r="I54" s="97">
        <v>600000000</v>
      </c>
      <c r="J54" s="96" t="s">
        <v>5</v>
      </c>
      <c r="K54" s="96" t="s">
        <v>5</v>
      </c>
      <c r="L54" s="96" t="s">
        <v>6</v>
      </c>
      <c r="M54" s="96" t="s">
        <v>26</v>
      </c>
      <c r="N54" s="96" t="s">
        <v>24</v>
      </c>
      <c r="O54" s="97">
        <v>914</v>
      </c>
      <c r="P54" s="97">
        <v>9140</v>
      </c>
      <c r="Q54" s="96" t="s">
        <v>26</v>
      </c>
      <c r="R54" s="97">
        <v>91212</v>
      </c>
      <c r="S54" s="96" t="s">
        <v>755</v>
      </c>
      <c r="T54" s="96"/>
      <c r="U54" s="96"/>
      <c r="V54" s="98"/>
    </row>
    <row r="55" spans="1:30" ht="15" customHeight="1" x14ac:dyDescent="0.25">
      <c r="A55" s="95" t="s">
        <v>0</v>
      </c>
      <c r="B55" s="96" t="s">
        <v>1</v>
      </c>
      <c r="C55" s="96" t="s">
        <v>2</v>
      </c>
      <c r="D55" s="96" t="s">
        <v>94</v>
      </c>
      <c r="E55" s="97">
        <v>100</v>
      </c>
      <c r="F55" s="32">
        <v>6.41</v>
      </c>
      <c r="G55" s="32">
        <f t="shared" si="1"/>
        <v>6.41</v>
      </c>
      <c r="H55" s="215" t="s">
        <v>733</v>
      </c>
      <c r="I55" s="97">
        <v>600000000</v>
      </c>
      <c r="J55" s="96" t="s">
        <v>5</v>
      </c>
      <c r="K55" s="96" t="s">
        <v>5</v>
      </c>
      <c r="L55" s="96" t="s">
        <v>6</v>
      </c>
      <c r="M55" s="96" t="s">
        <v>26</v>
      </c>
      <c r="N55" s="96" t="s">
        <v>24</v>
      </c>
      <c r="O55" s="97">
        <v>914</v>
      </c>
      <c r="P55" s="97">
        <v>9140</v>
      </c>
      <c r="Q55" s="96" t="s">
        <v>26</v>
      </c>
      <c r="R55" s="97">
        <v>91212</v>
      </c>
      <c r="S55" s="96" t="s">
        <v>755</v>
      </c>
      <c r="T55" s="96"/>
      <c r="U55" s="96"/>
      <c r="V55" s="98"/>
    </row>
    <row r="56" spans="1:30" ht="15" customHeight="1" x14ac:dyDescent="0.25">
      <c r="A56" s="95" t="s">
        <v>0</v>
      </c>
      <c r="B56" s="96" t="s">
        <v>1</v>
      </c>
      <c r="C56" s="96" t="s">
        <v>2</v>
      </c>
      <c r="D56" s="96" t="s">
        <v>698</v>
      </c>
      <c r="E56" s="97">
        <v>100</v>
      </c>
      <c r="F56" s="32">
        <v>13.66</v>
      </c>
      <c r="G56" s="32">
        <f t="shared" si="1"/>
        <v>13.66</v>
      </c>
      <c r="H56" s="215" t="s">
        <v>733</v>
      </c>
      <c r="I56" s="97">
        <v>600000000</v>
      </c>
      <c r="J56" s="96" t="s">
        <v>5</v>
      </c>
      <c r="K56" s="96" t="s">
        <v>5</v>
      </c>
      <c r="L56" s="96" t="s">
        <v>6</v>
      </c>
      <c r="M56" s="96" t="s">
        <v>26</v>
      </c>
      <c r="N56" s="96" t="s">
        <v>24</v>
      </c>
      <c r="O56" s="97">
        <v>914</v>
      </c>
      <c r="P56" s="97">
        <v>9140</v>
      </c>
      <c r="Q56" s="96" t="s">
        <v>26</v>
      </c>
      <c r="R56" s="97">
        <v>91212</v>
      </c>
      <c r="S56" s="96" t="s">
        <v>755</v>
      </c>
      <c r="T56" s="96"/>
      <c r="U56" s="96"/>
      <c r="V56" s="98"/>
    </row>
    <row r="57" spans="1:30" ht="15" customHeight="1" x14ac:dyDescent="0.25">
      <c r="A57" s="95" t="s">
        <v>0</v>
      </c>
      <c r="B57" s="96" t="s">
        <v>1</v>
      </c>
      <c r="C57" s="96" t="s">
        <v>2</v>
      </c>
      <c r="D57" s="96" t="s">
        <v>97</v>
      </c>
      <c r="E57" s="97">
        <v>100</v>
      </c>
      <c r="F57" s="32">
        <v>16.45</v>
      </c>
      <c r="G57" s="32">
        <f t="shared" si="1"/>
        <v>16.45</v>
      </c>
      <c r="H57" s="215" t="s">
        <v>733</v>
      </c>
      <c r="I57" s="97">
        <v>600000000</v>
      </c>
      <c r="J57" s="96" t="s">
        <v>5</v>
      </c>
      <c r="K57" s="96" t="s">
        <v>5</v>
      </c>
      <c r="L57" s="96" t="s">
        <v>6</v>
      </c>
      <c r="M57" s="96" t="s">
        <v>98</v>
      </c>
      <c r="N57" s="96" t="s">
        <v>24</v>
      </c>
      <c r="O57" s="97">
        <v>915</v>
      </c>
      <c r="P57" s="97">
        <v>9150</v>
      </c>
      <c r="Q57" s="96" t="s">
        <v>98</v>
      </c>
      <c r="R57" s="97">
        <v>91211</v>
      </c>
      <c r="S57" s="96" t="s">
        <v>98</v>
      </c>
      <c r="T57" s="96"/>
      <c r="U57" s="96"/>
      <c r="V57" s="98"/>
    </row>
    <row r="58" spans="1:30" ht="15" customHeight="1" x14ac:dyDescent="0.25">
      <c r="A58" s="95" t="s">
        <v>0</v>
      </c>
      <c r="B58" s="96" t="s">
        <v>1</v>
      </c>
      <c r="C58" s="96" t="s">
        <v>2</v>
      </c>
      <c r="D58" s="96" t="s">
        <v>28</v>
      </c>
      <c r="E58" s="97">
        <v>100</v>
      </c>
      <c r="F58" s="32">
        <v>11.22</v>
      </c>
      <c r="G58" s="32">
        <f t="shared" si="1"/>
        <v>11.22</v>
      </c>
      <c r="H58" s="215" t="s">
        <v>733</v>
      </c>
      <c r="I58" s="97">
        <v>600000000</v>
      </c>
      <c r="J58" s="96" t="s">
        <v>5</v>
      </c>
      <c r="K58" s="96" t="s">
        <v>5</v>
      </c>
      <c r="L58" s="96" t="s">
        <v>6</v>
      </c>
      <c r="M58" s="96" t="s">
        <v>29</v>
      </c>
      <c r="N58" s="96" t="s">
        <v>24</v>
      </c>
      <c r="O58" s="97">
        <v>921</v>
      </c>
      <c r="P58" s="97">
        <v>9210</v>
      </c>
      <c r="Q58" s="96" t="s">
        <v>775</v>
      </c>
      <c r="R58" s="97">
        <v>92111</v>
      </c>
      <c r="S58" s="96" t="s">
        <v>775</v>
      </c>
      <c r="T58" s="96"/>
      <c r="U58" s="96"/>
      <c r="V58" s="98"/>
    </row>
    <row r="59" spans="1:30" ht="15" customHeight="1" x14ac:dyDescent="0.25">
      <c r="A59" s="95" t="s">
        <v>0</v>
      </c>
      <c r="B59" s="96" t="s">
        <v>1</v>
      </c>
      <c r="C59" s="96" t="s">
        <v>2</v>
      </c>
      <c r="D59" s="96" t="s">
        <v>95</v>
      </c>
      <c r="E59" s="97">
        <v>100</v>
      </c>
      <c r="F59" s="32">
        <v>10.66</v>
      </c>
      <c r="G59" s="32">
        <f t="shared" si="1"/>
        <v>10.66</v>
      </c>
      <c r="H59" s="215" t="s">
        <v>733</v>
      </c>
      <c r="I59" s="97">
        <v>600000000</v>
      </c>
      <c r="J59" s="96" t="s">
        <v>5</v>
      </c>
      <c r="K59" s="96" t="s">
        <v>5</v>
      </c>
      <c r="L59" s="96" t="s">
        <v>6</v>
      </c>
      <c r="M59" s="96" t="s">
        <v>29</v>
      </c>
      <c r="N59" s="96" t="s">
        <v>24</v>
      </c>
      <c r="O59" s="97">
        <v>921</v>
      </c>
      <c r="P59" s="97">
        <v>9210</v>
      </c>
      <c r="Q59" s="96" t="s">
        <v>775</v>
      </c>
      <c r="R59" s="97">
        <v>92111</v>
      </c>
      <c r="S59" s="96" t="s">
        <v>775</v>
      </c>
      <c r="T59" s="96"/>
      <c r="U59" s="96"/>
      <c r="V59" s="98"/>
    </row>
    <row r="60" spans="1:30" ht="15" customHeight="1" x14ac:dyDescent="0.25">
      <c r="A60" s="95" t="s">
        <v>0</v>
      </c>
      <c r="B60" s="96" t="s">
        <v>1</v>
      </c>
      <c r="C60" s="96" t="s">
        <v>2</v>
      </c>
      <c r="D60" s="96" t="s">
        <v>30</v>
      </c>
      <c r="E60" s="97">
        <v>100</v>
      </c>
      <c r="F60" s="32">
        <v>9.94</v>
      </c>
      <c r="G60" s="32">
        <f t="shared" si="1"/>
        <v>9.94</v>
      </c>
      <c r="H60" s="215" t="s">
        <v>733</v>
      </c>
      <c r="I60" s="97">
        <v>600000000</v>
      </c>
      <c r="J60" s="96" t="s">
        <v>5</v>
      </c>
      <c r="K60" s="96" t="s">
        <v>5</v>
      </c>
      <c r="L60" s="96" t="s">
        <v>6</v>
      </c>
      <c r="M60" s="96" t="s">
        <v>31</v>
      </c>
      <c r="N60" s="96" t="s">
        <v>24</v>
      </c>
      <c r="O60" s="97">
        <v>931</v>
      </c>
      <c r="P60" s="97">
        <v>9310</v>
      </c>
      <c r="Q60" s="96" t="s">
        <v>694</v>
      </c>
      <c r="R60" s="97">
        <v>93111</v>
      </c>
      <c r="S60" s="96" t="s">
        <v>694</v>
      </c>
      <c r="T60" s="96"/>
      <c r="U60" s="96"/>
      <c r="V60" s="98"/>
    </row>
    <row r="61" spans="1:30" ht="15" customHeight="1" x14ac:dyDescent="0.25">
      <c r="A61" s="155" t="s">
        <v>0</v>
      </c>
      <c r="B61" s="156" t="s">
        <v>1</v>
      </c>
      <c r="C61" s="156" t="s">
        <v>2</v>
      </c>
      <c r="D61" s="156" t="s">
        <v>96</v>
      </c>
      <c r="E61" s="201">
        <v>100</v>
      </c>
      <c r="F61" s="185">
        <v>9.94</v>
      </c>
      <c r="G61" s="185">
        <f t="shared" si="1"/>
        <v>9.94</v>
      </c>
      <c r="H61" s="216" t="s">
        <v>733</v>
      </c>
      <c r="I61" s="201">
        <v>600000000</v>
      </c>
      <c r="J61" s="156" t="s">
        <v>5</v>
      </c>
      <c r="K61" s="156" t="s">
        <v>5</v>
      </c>
      <c r="L61" s="156" t="s">
        <v>6</v>
      </c>
      <c r="M61" s="156" t="s">
        <v>31</v>
      </c>
      <c r="N61" s="156" t="s">
        <v>24</v>
      </c>
      <c r="O61" s="201">
        <v>931</v>
      </c>
      <c r="P61" s="201">
        <v>9310</v>
      </c>
      <c r="Q61" s="156" t="s">
        <v>694</v>
      </c>
      <c r="R61" s="201">
        <v>93111</v>
      </c>
      <c r="S61" s="156" t="s">
        <v>694</v>
      </c>
      <c r="T61" s="156"/>
      <c r="U61" s="156"/>
      <c r="V61" s="202"/>
    </row>
    <row r="62" spans="1:30" ht="15" customHeight="1" x14ac:dyDescent="0.25">
      <c r="A62" s="130" t="s">
        <v>589</v>
      </c>
      <c r="B62" s="67"/>
      <c r="C62" s="67"/>
      <c r="D62" s="67"/>
      <c r="E62" s="316"/>
      <c r="F62" s="157">
        <f>SUM(F36:F61)</f>
        <v>440.91000000000008</v>
      </c>
      <c r="G62" s="157"/>
      <c r="H62" s="217"/>
      <c r="I62" s="316"/>
      <c r="J62" s="67"/>
      <c r="K62" s="67"/>
      <c r="L62" s="67"/>
      <c r="M62" s="67"/>
      <c r="N62" s="67"/>
      <c r="O62" s="316"/>
      <c r="P62" s="316"/>
      <c r="Q62" s="67"/>
      <c r="R62" s="316"/>
      <c r="S62" s="67"/>
      <c r="T62" s="67"/>
      <c r="U62" s="67"/>
      <c r="V62" s="317"/>
      <c r="W62" s="387"/>
      <c r="X62" s="92"/>
      <c r="Y62" s="387"/>
      <c r="Z62" s="387"/>
      <c r="AA62" s="387"/>
      <c r="AB62" s="387"/>
      <c r="AC62" s="387"/>
      <c r="AD62" s="92"/>
    </row>
    <row r="63" spans="1:30" ht="15" customHeight="1" x14ac:dyDescent="0.25">
      <c r="A63" s="141" t="s">
        <v>0</v>
      </c>
      <c r="B63" s="54" t="s">
        <v>1</v>
      </c>
      <c r="C63" s="54" t="s">
        <v>99</v>
      </c>
      <c r="D63" s="54" t="s">
        <v>102</v>
      </c>
      <c r="E63" s="53">
        <v>100</v>
      </c>
      <c r="F63" s="154">
        <v>10.1</v>
      </c>
      <c r="G63" s="154">
        <f t="shared" ref="G63:G90" si="3">F63</f>
        <v>10.1</v>
      </c>
      <c r="H63" s="214" t="s">
        <v>733</v>
      </c>
      <c r="I63" s="53">
        <v>600000000</v>
      </c>
      <c r="J63" s="54" t="s">
        <v>5</v>
      </c>
      <c r="K63" s="54" t="s">
        <v>5</v>
      </c>
      <c r="L63" s="54" t="s">
        <v>6</v>
      </c>
      <c r="M63" s="54" t="s">
        <v>33</v>
      </c>
      <c r="N63" s="54" t="s">
        <v>7</v>
      </c>
      <c r="O63" s="53">
        <v>711</v>
      </c>
      <c r="P63" s="53">
        <v>7112</v>
      </c>
      <c r="Q63" s="54" t="s">
        <v>682</v>
      </c>
      <c r="R63" s="53">
        <v>78111</v>
      </c>
      <c r="S63" s="54" t="s">
        <v>33</v>
      </c>
      <c r="T63" s="54"/>
      <c r="U63" s="54"/>
      <c r="V63" s="55"/>
    </row>
    <row r="64" spans="1:30" ht="15" customHeight="1" x14ac:dyDescent="0.25">
      <c r="A64" s="95" t="s">
        <v>0</v>
      </c>
      <c r="B64" s="96" t="s">
        <v>1</v>
      </c>
      <c r="C64" s="96" t="s">
        <v>99</v>
      </c>
      <c r="D64" s="96"/>
      <c r="E64" s="97">
        <v>100</v>
      </c>
      <c r="F64" s="32">
        <v>19.54</v>
      </c>
      <c r="G64" s="32">
        <f t="shared" si="3"/>
        <v>19.54</v>
      </c>
      <c r="H64" s="215" t="s">
        <v>733</v>
      </c>
      <c r="I64" s="97">
        <v>600000000</v>
      </c>
      <c r="J64" s="96" t="s">
        <v>5</v>
      </c>
      <c r="K64" s="96" t="s">
        <v>5</v>
      </c>
      <c r="L64" s="96" t="s">
        <v>6</v>
      </c>
      <c r="M64" s="96" t="s">
        <v>33</v>
      </c>
      <c r="N64" s="96" t="s">
        <v>7</v>
      </c>
      <c r="O64" s="97">
        <v>711</v>
      </c>
      <c r="P64" s="97">
        <v>7112</v>
      </c>
      <c r="Q64" s="96" t="s">
        <v>682</v>
      </c>
      <c r="R64" s="97">
        <v>78111</v>
      </c>
      <c r="S64" s="96" t="s">
        <v>33</v>
      </c>
      <c r="T64" s="96"/>
      <c r="U64" s="96"/>
      <c r="V64" s="98"/>
    </row>
    <row r="65" spans="1:22" ht="15" customHeight="1" x14ac:dyDescent="0.25">
      <c r="A65" s="95" t="s">
        <v>0</v>
      </c>
      <c r="B65" s="96" t="s">
        <v>1</v>
      </c>
      <c r="C65" s="96" t="s">
        <v>99</v>
      </c>
      <c r="D65" s="96"/>
      <c r="E65" s="97">
        <v>100</v>
      </c>
      <c r="F65" s="32">
        <v>5.29</v>
      </c>
      <c r="G65" s="32">
        <f t="shared" si="3"/>
        <v>5.29</v>
      </c>
      <c r="H65" s="215" t="s">
        <v>733</v>
      </c>
      <c r="I65" s="97">
        <v>600000000</v>
      </c>
      <c r="J65" s="96" t="s">
        <v>5</v>
      </c>
      <c r="K65" s="96" t="s">
        <v>5</v>
      </c>
      <c r="L65" s="96" t="s">
        <v>6</v>
      </c>
      <c r="M65" s="96" t="s">
        <v>4</v>
      </c>
      <c r="N65" s="96" t="s">
        <v>7</v>
      </c>
      <c r="O65" s="97">
        <v>711</v>
      </c>
      <c r="P65" s="97">
        <v>7113</v>
      </c>
      <c r="Q65" s="96" t="s">
        <v>685</v>
      </c>
      <c r="R65" s="97">
        <v>78113</v>
      </c>
      <c r="S65" s="96" t="s">
        <v>752</v>
      </c>
      <c r="T65" s="96"/>
      <c r="U65" s="96"/>
      <c r="V65" s="98"/>
    </row>
    <row r="66" spans="1:22" ht="15" customHeight="1" x14ac:dyDescent="0.25">
      <c r="A66" s="95" t="s">
        <v>0</v>
      </c>
      <c r="B66" s="96" t="s">
        <v>1</v>
      </c>
      <c r="C66" s="96" t="s">
        <v>99</v>
      </c>
      <c r="D66" s="96" t="s">
        <v>135</v>
      </c>
      <c r="E66" s="97">
        <v>100</v>
      </c>
      <c r="F66" s="32">
        <v>9.9700000000000006</v>
      </c>
      <c r="G66" s="32">
        <f t="shared" si="3"/>
        <v>9.9700000000000006</v>
      </c>
      <c r="H66" s="215" t="s">
        <v>733</v>
      </c>
      <c r="I66" s="97">
        <v>600000000</v>
      </c>
      <c r="J66" s="96" t="s">
        <v>5</v>
      </c>
      <c r="K66" s="96" t="s">
        <v>5</v>
      </c>
      <c r="L66" s="96" t="s">
        <v>6</v>
      </c>
      <c r="M66" s="96" t="s">
        <v>33</v>
      </c>
      <c r="N66" s="96" t="s">
        <v>7</v>
      </c>
      <c r="O66" s="97">
        <v>711</v>
      </c>
      <c r="P66" s="97">
        <v>7112</v>
      </c>
      <c r="Q66" s="96" t="s">
        <v>682</v>
      </c>
      <c r="R66" s="97">
        <v>78111</v>
      </c>
      <c r="S66" s="96" t="s">
        <v>33</v>
      </c>
      <c r="T66" s="96"/>
      <c r="U66" s="96"/>
      <c r="V66" s="98"/>
    </row>
    <row r="67" spans="1:22" ht="15" customHeight="1" x14ac:dyDescent="0.25">
      <c r="A67" s="95" t="s">
        <v>0</v>
      </c>
      <c r="B67" s="96" t="s">
        <v>1</v>
      </c>
      <c r="C67" s="96" t="s">
        <v>99</v>
      </c>
      <c r="D67" s="96"/>
      <c r="E67" s="97">
        <v>100</v>
      </c>
      <c r="F67" s="32">
        <v>8.0500000000000007</v>
      </c>
      <c r="G67" s="32">
        <f t="shared" si="3"/>
        <v>8.0500000000000007</v>
      </c>
      <c r="H67" s="215" t="s">
        <v>733</v>
      </c>
      <c r="I67" s="97">
        <v>600000000</v>
      </c>
      <c r="J67" s="96" t="s">
        <v>5</v>
      </c>
      <c r="K67" s="96" t="s">
        <v>5</v>
      </c>
      <c r="L67" s="96" t="s">
        <v>6</v>
      </c>
      <c r="M67" s="96" t="s">
        <v>9</v>
      </c>
      <c r="N67" s="96" t="s">
        <v>7</v>
      </c>
      <c r="O67" s="97">
        <v>719</v>
      </c>
      <c r="P67" s="97">
        <v>7191</v>
      </c>
      <c r="Q67" s="96" t="s">
        <v>686</v>
      </c>
      <c r="R67" s="97">
        <v>78511</v>
      </c>
      <c r="S67" s="96" t="s">
        <v>753</v>
      </c>
      <c r="T67" s="96"/>
      <c r="U67" s="96"/>
      <c r="V67" s="98"/>
    </row>
    <row r="68" spans="1:22" ht="30" customHeight="1" x14ac:dyDescent="0.25">
      <c r="A68" s="95" t="s">
        <v>0</v>
      </c>
      <c r="B68" s="96" t="s">
        <v>1</v>
      </c>
      <c r="C68" s="96" t="s">
        <v>99</v>
      </c>
      <c r="D68" s="96" t="s">
        <v>103</v>
      </c>
      <c r="E68" s="97">
        <v>100</v>
      </c>
      <c r="F68" s="32">
        <v>2.5</v>
      </c>
      <c r="G68" s="32">
        <f t="shared" si="3"/>
        <v>2.5</v>
      </c>
      <c r="H68" s="215" t="s">
        <v>733</v>
      </c>
      <c r="I68" s="97">
        <v>600000000</v>
      </c>
      <c r="J68" s="96" t="s">
        <v>5</v>
      </c>
      <c r="K68" s="96" t="s">
        <v>5</v>
      </c>
      <c r="L68" s="96" t="s">
        <v>6</v>
      </c>
      <c r="M68" s="96" t="s">
        <v>699</v>
      </c>
      <c r="N68" s="96" t="s">
        <v>7</v>
      </c>
      <c r="O68" s="97">
        <v>765</v>
      </c>
      <c r="P68" s="97">
        <v>7650</v>
      </c>
      <c r="Q68" s="96" t="s">
        <v>700</v>
      </c>
      <c r="R68" s="97">
        <v>72511</v>
      </c>
      <c r="S68" s="237" t="s">
        <v>761</v>
      </c>
      <c r="T68" s="96"/>
      <c r="U68" s="96"/>
      <c r="V68" s="98"/>
    </row>
    <row r="69" spans="1:22" ht="30" customHeight="1" x14ac:dyDescent="0.25">
      <c r="A69" s="155" t="s">
        <v>0</v>
      </c>
      <c r="B69" s="156" t="s">
        <v>1</v>
      </c>
      <c r="C69" s="156" t="s">
        <v>99</v>
      </c>
      <c r="D69" s="156"/>
      <c r="E69" s="201">
        <v>100</v>
      </c>
      <c r="F69" s="185">
        <v>2.5</v>
      </c>
      <c r="G69" s="185">
        <f t="shared" si="3"/>
        <v>2.5</v>
      </c>
      <c r="H69" s="216" t="s">
        <v>733</v>
      </c>
      <c r="I69" s="201">
        <v>600000000</v>
      </c>
      <c r="J69" s="156" t="s">
        <v>5</v>
      </c>
      <c r="K69" s="156" t="s">
        <v>5</v>
      </c>
      <c r="L69" s="156" t="s">
        <v>6</v>
      </c>
      <c r="M69" s="156" t="s">
        <v>699</v>
      </c>
      <c r="N69" s="156" t="s">
        <v>7</v>
      </c>
      <c r="O69" s="201">
        <v>765</v>
      </c>
      <c r="P69" s="201">
        <v>7650</v>
      </c>
      <c r="Q69" s="156" t="s">
        <v>700</v>
      </c>
      <c r="R69" s="201">
        <v>72511</v>
      </c>
      <c r="S69" s="238" t="s">
        <v>761</v>
      </c>
      <c r="T69" s="156"/>
      <c r="U69" s="156"/>
      <c r="V69" s="202"/>
    </row>
    <row r="70" spans="1:22" ht="15" customHeight="1" x14ac:dyDescent="0.25">
      <c r="A70" s="141" t="s">
        <v>0</v>
      </c>
      <c r="B70" s="54" t="s">
        <v>1</v>
      </c>
      <c r="C70" s="54" t="s">
        <v>99</v>
      </c>
      <c r="D70" s="54" t="s">
        <v>107</v>
      </c>
      <c r="E70" s="53">
        <v>100</v>
      </c>
      <c r="F70" s="154">
        <v>5.36</v>
      </c>
      <c r="G70" s="154">
        <f t="shared" si="3"/>
        <v>5.36</v>
      </c>
      <c r="H70" s="214" t="s">
        <v>733</v>
      </c>
      <c r="I70" s="53">
        <v>600000000</v>
      </c>
      <c r="J70" s="54" t="s">
        <v>5</v>
      </c>
      <c r="K70" s="54" t="s">
        <v>5</v>
      </c>
      <c r="L70" s="54" t="s">
        <v>6</v>
      </c>
      <c r="M70" s="54" t="s">
        <v>14</v>
      </c>
      <c r="N70" s="54" t="s">
        <v>15</v>
      </c>
      <c r="O70" s="53">
        <v>850</v>
      </c>
      <c r="P70" s="53">
        <v>8500</v>
      </c>
      <c r="Q70" s="54" t="s">
        <v>688</v>
      </c>
      <c r="R70" s="53">
        <v>85111</v>
      </c>
      <c r="S70" s="54" t="s">
        <v>688</v>
      </c>
      <c r="T70" s="54"/>
      <c r="U70" s="54"/>
      <c r="V70" s="55"/>
    </row>
    <row r="71" spans="1:22" ht="15" customHeight="1" x14ac:dyDescent="0.25">
      <c r="A71" s="95" t="s">
        <v>0</v>
      </c>
      <c r="B71" s="96" t="s">
        <v>1</v>
      </c>
      <c r="C71" s="96" t="s">
        <v>99</v>
      </c>
      <c r="D71" s="96" t="s">
        <v>126</v>
      </c>
      <c r="E71" s="97">
        <v>100</v>
      </c>
      <c r="F71" s="32">
        <v>5.36</v>
      </c>
      <c r="G71" s="32">
        <f t="shared" si="3"/>
        <v>5.36</v>
      </c>
      <c r="H71" s="215" t="s">
        <v>733</v>
      </c>
      <c r="I71" s="97">
        <v>600000000</v>
      </c>
      <c r="J71" s="96" t="s">
        <v>5</v>
      </c>
      <c r="K71" s="96" t="s">
        <v>5</v>
      </c>
      <c r="L71" s="96" t="s">
        <v>6</v>
      </c>
      <c r="M71" s="96" t="s">
        <v>14</v>
      </c>
      <c r="N71" s="96" t="s">
        <v>15</v>
      </c>
      <c r="O71" s="97">
        <v>850</v>
      </c>
      <c r="P71" s="97">
        <v>8500</v>
      </c>
      <c r="Q71" s="96" t="s">
        <v>688</v>
      </c>
      <c r="R71" s="97">
        <v>85111</v>
      </c>
      <c r="S71" s="96" t="s">
        <v>688</v>
      </c>
      <c r="T71" s="96"/>
      <c r="U71" s="96"/>
      <c r="V71" s="98"/>
    </row>
    <row r="72" spans="1:22" ht="15" customHeight="1" x14ac:dyDescent="0.25">
      <c r="A72" s="95" t="s">
        <v>0</v>
      </c>
      <c r="B72" s="96" t="s">
        <v>1</v>
      </c>
      <c r="C72" s="96" t="s">
        <v>99</v>
      </c>
      <c r="D72" s="96" t="s">
        <v>108</v>
      </c>
      <c r="E72" s="97">
        <v>100</v>
      </c>
      <c r="F72" s="32">
        <v>9.15</v>
      </c>
      <c r="G72" s="32">
        <f t="shared" si="3"/>
        <v>9.15</v>
      </c>
      <c r="H72" s="215" t="s">
        <v>733</v>
      </c>
      <c r="I72" s="97">
        <v>600000000</v>
      </c>
      <c r="J72" s="96" t="s">
        <v>5</v>
      </c>
      <c r="K72" s="96" t="s">
        <v>5</v>
      </c>
      <c r="L72" s="96" t="s">
        <v>6</v>
      </c>
      <c r="M72" s="96" t="s">
        <v>17</v>
      </c>
      <c r="N72" s="96" t="s">
        <v>15</v>
      </c>
      <c r="O72" s="97">
        <v>893</v>
      </c>
      <c r="P72" s="97">
        <v>8930</v>
      </c>
      <c r="Q72" s="96" t="s">
        <v>17</v>
      </c>
      <c r="R72" s="97">
        <v>89211</v>
      </c>
      <c r="S72" s="96" t="s">
        <v>17</v>
      </c>
      <c r="T72" s="96"/>
      <c r="U72" s="96"/>
      <c r="V72" s="98"/>
    </row>
    <row r="73" spans="1:22" ht="15" customHeight="1" x14ac:dyDescent="0.25">
      <c r="A73" s="155" t="s">
        <v>0</v>
      </c>
      <c r="B73" s="156" t="s">
        <v>1</v>
      </c>
      <c r="C73" s="156" t="s">
        <v>99</v>
      </c>
      <c r="D73" s="156" t="s">
        <v>127</v>
      </c>
      <c r="E73" s="201">
        <v>100</v>
      </c>
      <c r="F73" s="185">
        <v>9.15</v>
      </c>
      <c r="G73" s="185">
        <f t="shared" si="3"/>
        <v>9.15</v>
      </c>
      <c r="H73" s="216" t="s">
        <v>733</v>
      </c>
      <c r="I73" s="201">
        <v>600000000</v>
      </c>
      <c r="J73" s="156" t="s">
        <v>5</v>
      </c>
      <c r="K73" s="156" t="s">
        <v>5</v>
      </c>
      <c r="L73" s="156" t="s">
        <v>6</v>
      </c>
      <c r="M73" s="156" t="s">
        <v>17</v>
      </c>
      <c r="N73" s="156" t="s">
        <v>15</v>
      </c>
      <c r="O73" s="201">
        <v>893</v>
      </c>
      <c r="P73" s="201">
        <v>8930</v>
      </c>
      <c r="Q73" s="156" t="s">
        <v>17</v>
      </c>
      <c r="R73" s="201">
        <v>89211</v>
      </c>
      <c r="S73" s="156" t="s">
        <v>17</v>
      </c>
      <c r="T73" s="156"/>
      <c r="U73" s="156"/>
      <c r="V73" s="202"/>
    </row>
    <row r="74" spans="1:22" ht="15" customHeight="1" x14ac:dyDescent="0.25">
      <c r="A74" s="141" t="s">
        <v>0</v>
      </c>
      <c r="B74" s="54" t="s">
        <v>1</v>
      </c>
      <c r="C74" s="54" t="s">
        <v>99</v>
      </c>
      <c r="D74" s="54" t="s">
        <v>109</v>
      </c>
      <c r="E74" s="53">
        <v>100</v>
      </c>
      <c r="F74" s="154">
        <v>64.47</v>
      </c>
      <c r="G74" s="154">
        <f t="shared" si="3"/>
        <v>64.47</v>
      </c>
      <c r="H74" s="214" t="s">
        <v>733</v>
      </c>
      <c r="I74" s="53">
        <v>600000000</v>
      </c>
      <c r="J74" s="54" t="s">
        <v>5</v>
      </c>
      <c r="K74" s="54" t="s">
        <v>5</v>
      </c>
      <c r="L74" s="54" t="s">
        <v>6</v>
      </c>
      <c r="M74" s="54" t="s">
        <v>23</v>
      </c>
      <c r="N74" s="54" t="s">
        <v>24</v>
      </c>
      <c r="O74" s="53">
        <v>911</v>
      </c>
      <c r="P74" s="53">
        <v>9110</v>
      </c>
      <c r="Q74" s="54" t="s">
        <v>693</v>
      </c>
      <c r="R74" s="53">
        <v>91111</v>
      </c>
      <c r="S74" s="54" t="s">
        <v>22</v>
      </c>
      <c r="T74" s="54"/>
      <c r="U74" s="54"/>
      <c r="V74" s="55"/>
    </row>
    <row r="75" spans="1:22" ht="15" customHeight="1" x14ac:dyDescent="0.25">
      <c r="A75" s="95" t="s">
        <v>0</v>
      </c>
      <c r="B75" s="96" t="s">
        <v>1</v>
      </c>
      <c r="C75" s="96" t="s">
        <v>99</v>
      </c>
      <c r="D75" s="96" t="s">
        <v>703</v>
      </c>
      <c r="E75" s="97">
        <v>100</v>
      </c>
      <c r="F75" s="32">
        <v>11.28</v>
      </c>
      <c r="G75" s="32">
        <f t="shared" si="3"/>
        <v>11.28</v>
      </c>
      <c r="H75" s="215" t="s">
        <v>733</v>
      </c>
      <c r="I75" s="97">
        <v>600000000</v>
      </c>
      <c r="J75" s="96" t="s">
        <v>5</v>
      </c>
      <c r="K75" s="96" t="s">
        <v>5</v>
      </c>
      <c r="L75" s="96" t="s">
        <v>6</v>
      </c>
      <c r="M75" s="96" t="s">
        <v>23</v>
      </c>
      <c r="N75" s="96" t="s">
        <v>24</v>
      </c>
      <c r="O75" s="97">
        <v>911</v>
      </c>
      <c r="P75" s="97">
        <v>9110</v>
      </c>
      <c r="Q75" s="96" t="s">
        <v>693</v>
      </c>
      <c r="R75" s="97">
        <v>91111</v>
      </c>
      <c r="S75" s="96" t="s">
        <v>22</v>
      </c>
      <c r="T75" s="96"/>
      <c r="U75" s="96"/>
      <c r="V75" s="98"/>
    </row>
    <row r="76" spans="1:22" ht="15" customHeight="1" x14ac:dyDescent="0.25">
      <c r="A76" s="95" t="s">
        <v>0</v>
      </c>
      <c r="B76" s="96" t="s">
        <v>1</v>
      </c>
      <c r="C76" s="96" t="s">
        <v>99</v>
      </c>
      <c r="D76" s="96" t="s">
        <v>701</v>
      </c>
      <c r="E76" s="97">
        <v>100</v>
      </c>
      <c r="F76" s="32">
        <v>19.09</v>
      </c>
      <c r="G76" s="32">
        <f t="shared" si="3"/>
        <v>19.09</v>
      </c>
      <c r="H76" s="215" t="s">
        <v>733</v>
      </c>
      <c r="I76" s="97">
        <v>600000000</v>
      </c>
      <c r="J76" s="96" t="s">
        <v>5</v>
      </c>
      <c r="K76" s="96" t="s">
        <v>5</v>
      </c>
      <c r="L76" s="96" t="s">
        <v>6</v>
      </c>
      <c r="M76" s="96" t="s">
        <v>23</v>
      </c>
      <c r="N76" s="96" t="s">
        <v>24</v>
      </c>
      <c r="O76" s="97">
        <v>911</v>
      </c>
      <c r="P76" s="97">
        <v>9110</v>
      </c>
      <c r="Q76" s="96" t="s">
        <v>693</v>
      </c>
      <c r="R76" s="97">
        <v>91111</v>
      </c>
      <c r="S76" s="96" t="s">
        <v>22</v>
      </c>
      <c r="T76" s="96"/>
      <c r="U76" s="96"/>
      <c r="V76" s="98"/>
    </row>
    <row r="77" spans="1:22" ht="15" customHeight="1" x14ac:dyDescent="0.25">
      <c r="A77" s="95" t="s">
        <v>0</v>
      </c>
      <c r="B77" s="96" t="s">
        <v>1</v>
      </c>
      <c r="C77" s="96" t="s">
        <v>99</v>
      </c>
      <c r="D77" s="96" t="s">
        <v>704</v>
      </c>
      <c r="E77" s="97">
        <v>100</v>
      </c>
      <c r="F77" s="32">
        <v>35.15</v>
      </c>
      <c r="G77" s="32">
        <f t="shared" si="3"/>
        <v>35.15</v>
      </c>
      <c r="H77" s="215" t="s">
        <v>733</v>
      </c>
      <c r="I77" s="97">
        <v>600000000</v>
      </c>
      <c r="J77" s="96" t="s">
        <v>5</v>
      </c>
      <c r="K77" s="96" t="s">
        <v>5</v>
      </c>
      <c r="L77" s="96" t="s">
        <v>6</v>
      </c>
      <c r="M77" s="96" t="s">
        <v>23</v>
      </c>
      <c r="N77" s="96" t="s">
        <v>24</v>
      </c>
      <c r="O77" s="97">
        <v>911</v>
      </c>
      <c r="P77" s="97">
        <v>9110</v>
      </c>
      <c r="Q77" s="96" t="s">
        <v>693</v>
      </c>
      <c r="R77" s="97">
        <v>91111</v>
      </c>
      <c r="S77" s="96" t="s">
        <v>22</v>
      </c>
      <c r="T77" s="96"/>
      <c r="U77" s="96"/>
      <c r="V77" s="98"/>
    </row>
    <row r="78" spans="1:22" ht="15" customHeight="1" x14ac:dyDescent="0.25">
      <c r="A78" s="95" t="s">
        <v>0</v>
      </c>
      <c r="B78" s="96" t="s">
        <v>1</v>
      </c>
      <c r="C78" s="96" t="s">
        <v>99</v>
      </c>
      <c r="D78" s="96" t="s">
        <v>702</v>
      </c>
      <c r="E78" s="97">
        <v>100</v>
      </c>
      <c r="F78" s="32">
        <v>59.49</v>
      </c>
      <c r="G78" s="32">
        <f t="shared" si="3"/>
        <v>59.49</v>
      </c>
      <c r="H78" s="215" t="s">
        <v>733</v>
      </c>
      <c r="I78" s="97">
        <v>600000000</v>
      </c>
      <c r="J78" s="96" t="s">
        <v>5</v>
      </c>
      <c r="K78" s="96" t="s">
        <v>5</v>
      </c>
      <c r="L78" s="96" t="s">
        <v>6</v>
      </c>
      <c r="M78" s="96" t="s">
        <v>23</v>
      </c>
      <c r="N78" s="96" t="s">
        <v>24</v>
      </c>
      <c r="O78" s="97">
        <v>911</v>
      </c>
      <c r="P78" s="97">
        <v>9110</v>
      </c>
      <c r="Q78" s="96" t="s">
        <v>693</v>
      </c>
      <c r="R78" s="97">
        <v>91111</v>
      </c>
      <c r="S78" s="96" t="s">
        <v>22</v>
      </c>
      <c r="T78" s="96"/>
      <c r="U78" s="96"/>
      <c r="V78" s="98"/>
    </row>
    <row r="79" spans="1:22" ht="15" customHeight="1" x14ac:dyDescent="0.25">
      <c r="A79" s="95" t="s">
        <v>0</v>
      </c>
      <c r="B79" s="96" t="s">
        <v>1</v>
      </c>
      <c r="C79" s="96" t="s">
        <v>99</v>
      </c>
      <c r="D79" s="96" t="s">
        <v>705</v>
      </c>
      <c r="E79" s="97">
        <v>100</v>
      </c>
      <c r="F79" s="32">
        <v>51.71</v>
      </c>
      <c r="G79" s="32">
        <f t="shared" si="3"/>
        <v>51.71</v>
      </c>
      <c r="H79" s="215" t="s">
        <v>733</v>
      </c>
      <c r="I79" s="97">
        <v>600000000</v>
      </c>
      <c r="J79" s="96" t="s">
        <v>5</v>
      </c>
      <c r="K79" s="96" t="s">
        <v>5</v>
      </c>
      <c r="L79" s="96" t="s">
        <v>6</v>
      </c>
      <c r="M79" s="96" t="s">
        <v>23</v>
      </c>
      <c r="N79" s="96" t="s">
        <v>24</v>
      </c>
      <c r="O79" s="97">
        <v>911</v>
      </c>
      <c r="P79" s="97">
        <v>9110</v>
      </c>
      <c r="Q79" s="96" t="s">
        <v>693</v>
      </c>
      <c r="R79" s="97">
        <v>91111</v>
      </c>
      <c r="S79" s="96" t="s">
        <v>22</v>
      </c>
      <c r="T79" s="96"/>
      <c r="U79" s="96"/>
      <c r="V79" s="98"/>
    </row>
    <row r="80" spans="1:22" ht="15" customHeight="1" x14ac:dyDescent="0.25">
      <c r="A80" s="95" t="s">
        <v>0</v>
      </c>
      <c r="B80" s="96" t="s">
        <v>1</v>
      </c>
      <c r="C80" s="96" t="s">
        <v>99</v>
      </c>
      <c r="D80" s="96" t="s">
        <v>137</v>
      </c>
      <c r="E80" s="97">
        <v>100</v>
      </c>
      <c r="F80" s="32">
        <v>64.09</v>
      </c>
      <c r="G80" s="32">
        <f t="shared" si="3"/>
        <v>64.09</v>
      </c>
      <c r="H80" s="215" t="s">
        <v>733</v>
      </c>
      <c r="I80" s="97">
        <v>600000000</v>
      </c>
      <c r="J80" s="96" t="s">
        <v>5</v>
      </c>
      <c r="K80" s="96" t="s">
        <v>5</v>
      </c>
      <c r="L80" s="96" t="s">
        <v>6</v>
      </c>
      <c r="M80" s="96" t="s">
        <v>23</v>
      </c>
      <c r="N80" s="96" t="s">
        <v>24</v>
      </c>
      <c r="O80" s="97">
        <v>911</v>
      </c>
      <c r="P80" s="97">
        <v>9110</v>
      </c>
      <c r="Q80" s="96" t="s">
        <v>693</v>
      </c>
      <c r="R80" s="97">
        <v>91111</v>
      </c>
      <c r="S80" s="96" t="s">
        <v>22</v>
      </c>
      <c r="T80" s="96"/>
      <c r="U80" s="96"/>
      <c r="V80" s="98"/>
    </row>
    <row r="81" spans="1:30" ht="15" customHeight="1" x14ac:dyDescent="0.25">
      <c r="A81" s="95" t="s">
        <v>0</v>
      </c>
      <c r="B81" s="96" t="s">
        <v>1</v>
      </c>
      <c r="C81" s="96" t="s">
        <v>99</v>
      </c>
      <c r="D81" s="96" t="s">
        <v>110</v>
      </c>
      <c r="E81" s="97">
        <v>100</v>
      </c>
      <c r="F81" s="32">
        <v>6.59</v>
      </c>
      <c r="G81" s="32">
        <f t="shared" si="3"/>
        <v>6.59</v>
      </c>
      <c r="H81" s="215" t="s">
        <v>733</v>
      </c>
      <c r="I81" s="97">
        <v>600000000</v>
      </c>
      <c r="J81" s="96" t="s">
        <v>5</v>
      </c>
      <c r="K81" s="96" t="s">
        <v>5</v>
      </c>
      <c r="L81" s="96" t="s">
        <v>6</v>
      </c>
      <c r="M81" s="96" t="s">
        <v>26</v>
      </c>
      <c r="N81" s="96" t="s">
        <v>24</v>
      </c>
      <c r="O81" s="97">
        <v>914</v>
      </c>
      <c r="P81" s="97">
        <v>9140</v>
      </c>
      <c r="Q81" s="96" t="s">
        <v>26</v>
      </c>
      <c r="R81" s="97">
        <v>91212</v>
      </c>
      <c r="S81" s="96" t="s">
        <v>755</v>
      </c>
      <c r="T81" s="96"/>
      <c r="U81" s="96"/>
      <c r="V81" s="98"/>
    </row>
    <row r="82" spans="1:30" ht="15" customHeight="1" x14ac:dyDescent="0.25">
      <c r="A82" s="95" t="s">
        <v>0</v>
      </c>
      <c r="B82" s="96" t="s">
        <v>1</v>
      </c>
      <c r="C82" s="96" t="s">
        <v>99</v>
      </c>
      <c r="D82" s="96" t="s">
        <v>111</v>
      </c>
      <c r="E82" s="97">
        <v>100</v>
      </c>
      <c r="F82" s="32">
        <v>6.59</v>
      </c>
      <c r="G82" s="32">
        <f t="shared" si="3"/>
        <v>6.59</v>
      </c>
      <c r="H82" s="215" t="s">
        <v>733</v>
      </c>
      <c r="I82" s="97">
        <v>600000000</v>
      </c>
      <c r="J82" s="96" t="s">
        <v>5</v>
      </c>
      <c r="K82" s="96" t="s">
        <v>5</v>
      </c>
      <c r="L82" s="96" t="s">
        <v>6</v>
      </c>
      <c r="M82" s="96" t="s">
        <v>26</v>
      </c>
      <c r="N82" s="96" t="s">
        <v>24</v>
      </c>
      <c r="O82" s="97">
        <v>914</v>
      </c>
      <c r="P82" s="97">
        <v>9140</v>
      </c>
      <c r="Q82" s="96" t="s">
        <v>26</v>
      </c>
      <c r="R82" s="97">
        <v>91212</v>
      </c>
      <c r="S82" s="96" t="s">
        <v>755</v>
      </c>
      <c r="T82" s="96"/>
      <c r="U82" s="96"/>
      <c r="V82" s="98"/>
    </row>
    <row r="83" spans="1:30" ht="15" customHeight="1" x14ac:dyDescent="0.25">
      <c r="A83" s="95" t="s">
        <v>0</v>
      </c>
      <c r="B83" s="96" t="s">
        <v>1</v>
      </c>
      <c r="C83" s="96" t="s">
        <v>99</v>
      </c>
      <c r="D83" s="96"/>
      <c r="E83" s="97">
        <v>100</v>
      </c>
      <c r="F83" s="32">
        <v>2.5299999999999998</v>
      </c>
      <c r="G83" s="32">
        <f t="shared" si="3"/>
        <v>2.5299999999999998</v>
      </c>
      <c r="H83" s="215" t="s">
        <v>733</v>
      </c>
      <c r="I83" s="97">
        <v>600000000</v>
      </c>
      <c r="J83" s="96" t="s">
        <v>5</v>
      </c>
      <c r="K83" s="96" t="s">
        <v>5</v>
      </c>
      <c r="L83" s="96" t="s">
        <v>6</v>
      </c>
      <c r="M83" s="96" t="s">
        <v>26</v>
      </c>
      <c r="N83" s="96" t="s">
        <v>24</v>
      </c>
      <c r="O83" s="97">
        <v>914</v>
      </c>
      <c r="P83" s="97">
        <v>9140</v>
      </c>
      <c r="Q83" s="96" t="s">
        <v>26</v>
      </c>
      <c r="R83" s="97">
        <v>91212</v>
      </c>
      <c r="S83" s="96" t="s">
        <v>755</v>
      </c>
      <c r="T83" s="96"/>
      <c r="U83" s="96"/>
      <c r="V83" s="98"/>
    </row>
    <row r="84" spans="1:30" ht="15" customHeight="1" x14ac:dyDescent="0.25">
      <c r="A84" s="95" t="s">
        <v>0</v>
      </c>
      <c r="B84" s="96" t="s">
        <v>1</v>
      </c>
      <c r="C84" s="96" t="s">
        <v>99</v>
      </c>
      <c r="D84" s="96" t="s">
        <v>138</v>
      </c>
      <c r="E84" s="97">
        <v>100</v>
      </c>
      <c r="F84" s="32">
        <v>6.59</v>
      </c>
      <c r="G84" s="32">
        <f t="shared" si="3"/>
        <v>6.59</v>
      </c>
      <c r="H84" s="215" t="s">
        <v>733</v>
      </c>
      <c r="I84" s="97">
        <v>600000000</v>
      </c>
      <c r="J84" s="96" t="s">
        <v>5</v>
      </c>
      <c r="K84" s="96" t="s">
        <v>5</v>
      </c>
      <c r="L84" s="96" t="s">
        <v>6</v>
      </c>
      <c r="M84" s="96" t="s">
        <v>26</v>
      </c>
      <c r="N84" s="96" t="s">
        <v>24</v>
      </c>
      <c r="O84" s="97">
        <v>914</v>
      </c>
      <c r="P84" s="97">
        <v>9140</v>
      </c>
      <c r="Q84" s="96" t="s">
        <v>26</v>
      </c>
      <c r="R84" s="97">
        <v>91212</v>
      </c>
      <c r="S84" s="96" t="s">
        <v>755</v>
      </c>
      <c r="T84" s="96"/>
      <c r="U84" s="96"/>
      <c r="V84" s="98"/>
    </row>
    <row r="85" spans="1:30" ht="15" customHeight="1" x14ac:dyDescent="0.25">
      <c r="A85" s="95" t="s">
        <v>0</v>
      </c>
      <c r="B85" s="96" t="s">
        <v>1</v>
      </c>
      <c r="C85" s="96" t="s">
        <v>99</v>
      </c>
      <c r="D85" s="96" t="s">
        <v>139</v>
      </c>
      <c r="E85" s="97">
        <v>100</v>
      </c>
      <c r="F85" s="32">
        <v>6.59</v>
      </c>
      <c r="G85" s="32">
        <f t="shared" si="3"/>
        <v>6.59</v>
      </c>
      <c r="H85" s="215" t="s">
        <v>733</v>
      </c>
      <c r="I85" s="97">
        <v>600000000</v>
      </c>
      <c r="J85" s="96" t="s">
        <v>5</v>
      </c>
      <c r="K85" s="96" t="s">
        <v>5</v>
      </c>
      <c r="L85" s="96" t="s">
        <v>6</v>
      </c>
      <c r="M85" s="96" t="s">
        <v>26</v>
      </c>
      <c r="N85" s="96" t="s">
        <v>24</v>
      </c>
      <c r="O85" s="97">
        <v>914</v>
      </c>
      <c r="P85" s="97">
        <v>9140</v>
      </c>
      <c r="Q85" s="96" t="s">
        <v>26</v>
      </c>
      <c r="R85" s="97">
        <v>91212</v>
      </c>
      <c r="S85" s="96" t="s">
        <v>755</v>
      </c>
      <c r="T85" s="96"/>
      <c r="U85" s="96"/>
      <c r="V85" s="98"/>
    </row>
    <row r="86" spans="1:30" ht="15" customHeight="1" x14ac:dyDescent="0.25">
      <c r="A86" s="95" t="s">
        <v>0</v>
      </c>
      <c r="B86" s="96" t="s">
        <v>1</v>
      </c>
      <c r="C86" s="96" t="s">
        <v>99</v>
      </c>
      <c r="D86" s="96" t="s">
        <v>112</v>
      </c>
      <c r="E86" s="97">
        <v>100</v>
      </c>
      <c r="F86" s="32">
        <v>11.75</v>
      </c>
      <c r="G86" s="32">
        <f t="shared" si="3"/>
        <v>11.75</v>
      </c>
      <c r="H86" s="215" t="s">
        <v>733</v>
      </c>
      <c r="I86" s="97">
        <v>600000000</v>
      </c>
      <c r="J86" s="96" t="s">
        <v>5</v>
      </c>
      <c r="K86" s="96" t="s">
        <v>5</v>
      </c>
      <c r="L86" s="96" t="s">
        <v>6</v>
      </c>
      <c r="M86" s="96" t="s">
        <v>29</v>
      </c>
      <c r="N86" s="96" t="s">
        <v>24</v>
      </c>
      <c r="O86" s="97">
        <v>921</v>
      </c>
      <c r="P86" s="97">
        <v>9210</v>
      </c>
      <c r="Q86" s="96" t="s">
        <v>775</v>
      </c>
      <c r="R86" s="97">
        <v>92111</v>
      </c>
      <c r="S86" s="96" t="s">
        <v>775</v>
      </c>
      <c r="T86" s="96"/>
      <c r="U86" s="96"/>
      <c r="V86" s="98"/>
    </row>
    <row r="87" spans="1:30" ht="15" customHeight="1" x14ac:dyDescent="0.25">
      <c r="A87" s="95" t="s">
        <v>0</v>
      </c>
      <c r="B87" s="96" t="s">
        <v>1</v>
      </c>
      <c r="C87" s="96" t="s">
        <v>99</v>
      </c>
      <c r="D87" s="96" t="s">
        <v>140</v>
      </c>
      <c r="E87" s="97">
        <v>100</v>
      </c>
      <c r="F87" s="32">
        <v>10.66</v>
      </c>
      <c r="G87" s="32">
        <f t="shared" si="3"/>
        <v>10.66</v>
      </c>
      <c r="H87" s="215" t="s">
        <v>733</v>
      </c>
      <c r="I87" s="97">
        <v>600000000</v>
      </c>
      <c r="J87" s="96" t="s">
        <v>5</v>
      </c>
      <c r="K87" s="96" t="s">
        <v>5</v>
      </c>
      <c r="L87" s="96" t="s">
        <v>6</v>
      </c>
      <c r="M87" s="96" t="s">
        <v>29</v>
      </c>
      <c r="N87" s="96" t="s">
        <v>24</v>
      </c>
      <c r="O87" s="97">
        <v>921</v>
      </c>
      <c r="P87" s="97">
        <v>9210</v>
      </c>
      <c r="Q87" s="96" t="s">
        <v>775</v>
      </c>
      <c r="R87" s="97">
        <v>92111</v>
      </c>
      <c r="S87" s="96" t="s">
        <v>775</v>
      </c>
      <c r="T87" s="96"/>
      <c r="U87" s="96"/>
      <c r="V87" s="98"/>
    </row>
    <row r="88" spans="1:30" ht="15" customHeight="1" x14ac:dyDescent="0.25">
      <c r="A88" s="95" t="s">
        <v>0</v>
      </c>
      <c r="B88" s="96" t="s">
        <v>1</v>
      </c>
      <c r="C88" s="96" t="s">
        <v>99</v>
      </c>
      <c r="D88" s="96" t="s">
        <v>125</v>
      </c>
      <c r="E88" s="97">
        <v>100</v>
      </c>
      <c r="F88" s="32">
        <v>18.8</v>
      </c>
      <c r="G88" s="32">
        <f t="shared" si="3"/>
        <v>18.8</v>
      </c>
      <c r="H88" s="215" t="s">
        <v>733</v>
      </c>
      <c r="I88" s="97">
        <v>600000000</v>
      </c>
      <c r="J88" s="96" t="s">
        <v>5</v>
      </c>
      <c r="K88" s="96" t="s">
        <v>5</v>
      </c>
      <c r="L88" s="96" t="s">
        <v>6</v>
      </c>
      <c r="M88" s="96" t="s">
        <v>59</v>
      </c>
      <c r="N88" s="96" t="s">
        <v>24</v>
      </c>
      <c r="O88" s="97">
        <v>924</v>
      </c>
      <c r="P88" s="97">
        <v>9240</v>
      </c>
      <c r="Q88" s="96" t="s">
        <v>695</v>
      </c>
      <c r="R88" s="97">
        <v>92131</v>
      </c>
      <c r="S88" s="96" t="s">
        <v>757</v>
      </c>
      <c r="T88" s="96"/>
      <c r="U88" s="96"/>
      <c r="V88" s="98"/>
    </row>
    <row r="89" spans="1:30" ht="15" customHeight="1" x14ac:dyDescent="0.25">
      <c r="A89" s="95" t="s">
        <v>0</v>
      </c>
      <c r="B89" s="96" t="s">
        <v>1</v>
      </c>
      <c r="C89" s="96" t="s">
        <v>99</v>
      </c>
      <c r="D89" s="96" t="s">
        <v>113</v>
      </c>
      <c r="E89" s="97">
        <v>100</v>
      </c>
      <c r="F89" s="32">
        <v>9.94</v>
      </c>
      <c r="G89" s="32">
        <f t="shared" si="3"/>
        <v>9.94</v>
      </c>
      <c r="H89" s="215" t="s">
        <v>733</v>
      </c>
      <c r="I89" s="97">
        <v>600000000</v>
      </c>
      <c r="J89" s="96" t="s">
        <v>5</v>
      </c>
      <c r="K89" s="96" t="s">
        <v>5</v>
      </c>
      <c r="L89" s="96" t="s">
        <v>6</v>
      </c>
      <c r="M89" s="96" t="s">
        <v>31</v>
      </c>
      <c r="N89" s="96" t="s">
        <v>24</v>
      </c>
      <c r="O89" s="97">
        <v>931</v>
      </c>
      <c r="P89" s="97">
        <v>9310</v>
      </c>
      <c r="Q89" s="96" t="s">
        <v>694</v>
      </c>
      <c r="R89" s="97">
        <v>93111</v>
      </c>
      <c r="S89" s="96" t="s">
        <v>694</v>
      </c>
      <c r="T89" s="96"/>
      <c r="U89" s="96"/>
      <c r="V89" s="98"/>
    </row>
    <row r="90" spans="1:30" ht="15" customHeight="1" x14ac:dyDescent="0.25">
      <c r="A90" s="155" t="s">
        <v>0</v>
      </c>
      <c r="B90" s="156" t="s">
        <v>1</v>
      </c>
      <c r="C90" s="156" t="s">
        <v>99</v>
      </c>
      <c r="D90" s="156" t="s">
        <v>141</v>
      </c>
      <c r="E90" s="201">
        <v>100</v>
      </c>
      <c r="F90" s="185">
        <v>9.94</v>
      </c>
      <c r="G90" s="185">
        <f t="shared" si="3"/>
        <v>9.94</v>
      </c>
      <c r="H90" s="216" t="s">
        <v>733</v>
      </c>
      <c r="I90" s="201">
        <v>600000000</v>
      </c>
      <c r="J90" s="156" t="s">
        <v>5</v>
      </c>
      <c r="K90" s="156" t="s">
        <v>5</v>
      </c>
      <c r="L90" s="156" t="s">
        <v>6</v>
      </c>
      <c r="M90" s="156" t="s">
        <v>31</v>
      </c>
      <c r="N90" s="156" t="s">
        <v>24</v>
      </c>
      <c r="O90" s="201">
        <v>931</v>
      </c>
      <c r="P90" s="201">
        <v>9310</v>
      </c>
      <c r="Q90" s="156" t="s">
        <v>694</v>
      </c>
      <c r="R90" s="201">
        <v>93111</v>
      </c>
      <c r="S90" s="156" t="s">
        <v>694</v>
      </c>
      <c r="T90" s="156"/>
      <c r="U90" s="156"/>
      <c r="V90" s="202"/>
    </row>
    <row r="91" spans="1:30" ht="15" customHeight="1" x14ac:dyDescent="0.25">
      <c r="A91" s="130" t="s">
        <v>590</v>
      </c>
      <c r="B91" s="67"/>
      <c r="C91" s="67"/>
      <c r="D91" s="67"/>
      <c r="E91" s="316"/>
      <c r="F91" s="157">
        <f>SUM(F63:F90)</f>
        <v>482.2299999999999</v>
      </c>
      <c r="G91" s="157"/>
      <c r="H91" s="217"/>
      <c r="I91" s="316"/>
      <c r="J91" s="67"/>
      <c r="K91" s="67"/>
      <c r="L91" s="67"/>
      <c r="M91" s="67"/>
      <c r="N91" s="67"/>
      <c r="O91" s="316"/>
      <c r="P91" s="316"/>
      <c r="Q91" s="67"/>
      <c r="R91" s="316"/>
      <c r="S91" s="67"/>
      <c r="T91" s="67"/>
      <c r="U91" s="67"/>
      <c r="V91" s="317"/>
      <c r="W91" s="387"/>
      <c r="X91" s="92"/>
      <c r="Y91" s="387"/>
      <c r="Z91" s="387"/>
      <c r="AA91" s="387"/>
      <c r="AB91" s="387"/>
      <c r="AC91" s="387"/>
      <c r="AD91" s="92"/>
    </row>
    <row r="92" spans="1:30" ht="15" customHeight="1" x14ac:dyDescent="0.25">
      <c r="A92" s="141" t="s">
        <v>0</v>
      </c>
      <c r="B92" s="54" t="s">
        <v>1</v>
      </c>
      <c r="C92" s="54" t="s">
        <v>142</v>
      </c>
      <c r="D92" s="54" t="s">
        <v>144</v>
      </c>
      <c r="E92" s="53">
        <v>100</v>
      </c>
      <c r="F92" s="154">
        <v>10.1</v>
      </c>
      <c r="G92" s="154">
        <v>10.1</v>
      </c>
      <c r="H92" s="214" t="s">
        <v>733</v>
      </c>
      <c r="I92" s="53">
        <v>600000000</v>
      </c>
      <c r="J92" s="54" t="s">
        <v>5</v>
      </c>
      <c r="K92" s="54" t="s">
        <v>5</v>
      </c>
      <c r="L92" s="54" t="s">
        <v>6</v>
      </c>
      <c r="M92" s="54" t="s">
        <v>33</v>
      </c>
      <c r="N92" s="54" t="s">
        <v>7</v>
      </c>
      <c r="O92" s="53">
        <v>711</v>
      </c>
      <c r="P92" s="53">
        <v>7112</v>
      </c>
      <c r="Q92" s="54" t="s">
        <v>682</v>
      </c>
      <c r="R92" s="53">
        <v>78111</v>
      </c>
      <c r="S92" s="54" t="s">
        <v>33</v>
      </c>
      <c r="T92" s="54"/>
      <c r="U92" s="54"/>
      <c r="V92" s="55"/>
    </row>
    <row r="93" spans="1:30" ht="15" customHeight="1" x14ac:dyDescent="0.25">
      <c r="A93" s="95" t="s">
        <v>0</v>
      </c>
      <c r="B93" s="96" t="s">
        <v>1</v>
      </c>
      <c r="C93" s="96" t="s">
        <v>142</v>
      </c>
      <c r="D93" s="96"/>
      <c r="E93" s="97">
        <v>100</v>
      </c>
      <c r="F93" s="32">
        <v>5.29</v>
      </c>
      <c r="G93" s="32">
        <f>F93</f>
        <v>5.29</v>
      </c>
      <c r="H93" s="215" t="s">
        <v>733</v>
      </c>
      <c r="I93" s="97">
        <v>600000000</v>
      </c>
      <c r="J93" s="96" t="s">
        <v>5</v>
      </c>
      <c r="K93" s="96" t="s">
        <v>5</v>
      </c>
      <c r="L93" s="96" t="s">
        <v>6</v>
      </c>
      <c r="M93" s="96" t="s">
        <v>4</v>
      </c>
      <c r="N93" s="96" t="s">
        <v>7</v>
      </c>
      <c r="O93" s="97">
        <v>711</v>
      </c>
      <c r="P93" s="97">
        <v>7113</v>
      </c>
      <c r="Q93" s="96" t="s">
        <v>685</v>
      </c>
      <c r="R93" s="97">
        <v>78113</v>
      </c>
      <c r="S93" s="96" t="s">
        <v>752</v>
      </c>
      <c r="T93" s="96"/>
      <c r="U93" s="96"/>
      <c r="V93" s="98"/>
    </row>
    <row r="94" spans="1:30" ht="15" customHeight="1" x14ac:dyDescent="0.25">
      <c r="A94" s="95" t="s">
        <v>0</v>
      </c>
      <c r="B94" s="96" t="s">
        <v>1</v>
      </c>
      <c r="C94" s="96" t="s">
        <v>142</v>
      </c>
      <c r="D94" s="96" t="s">
        <v>200</v>
      </c>
      <c r="E94" s="97">
        <v>100</v>
      </c>
      <c r="F94" s="32">
        <v>9.9700000000000006</v>
      </c>
      <c r="G94" s="32">
        <v>9.9700000000000006</v>
      </c>
      <c r="H94" s="215" t="s">
        <v>733</v>
      </c>
      <c r="I94" s="97">
        <v>600000000</v>
      </c>
      <c r="J94" s="96" t="s">
        <v>5</v>
      </c>
      <c r="K94" s="96" t="s">
        <v>5</v>
      </c>
      <c r="L94" s="96" t="s">
        <v>6</v>
      </c>
      <c r="M94" s="96" t="s">
        <v>33</v>
      </c>
      <c r="N94" s="96" t="s">
        <v>7</v>
      </c>
      <c r="O94" s="97">
        <v>711</v>
      </c>
      <c r="P94" s="97">
        <v>7112</v>
      </c>
      <c r="Q94" s="96" t="s">
        <v>682</v>
      </c>
      <c r="R94" s="97">
        <v>78111</v>
      </c>
      <c r="S94" s="96" t="s">
        <v>33</v>
      </c>
      <c r="T94" s="96"/>
      <c r="U94" s="96"/>
      <c r="V94" s="98"/>
    </row>
    <row r="95" spans="1:30" ht="15" customHeight="1" x14ac:dyDescent="0.25">
      <c r="A95" s="95" t="s">
        <v>0</v>
      </c>
      <c r="B95" s="96" t="s">
        <v>1</v>
      </c>
      <c r="C95" s="96" t="s">
        <v>142</v>
      </c>
      <c r="D95" s="96"/>
      <c r="E95" s="97">
        <v>100</v>
      </c>
      <c r="F95" s="32">
        <v>8.0500000000000007</v>
      </c>
      <c r="G95" s="32">
        <f>F95</f>
        <v>8.0500000000000007</v>
      </c>
      <c r="H95" s="215" t="s">
        <v>733</v>
      </c>
      <c r="I95" s="97">
        <v>600000000</v>
      </c>
      <c r="J95" s="96" t="s">
        <v>5</v>
      </c>
      <c r="K95" s="96" t="s">
        <v>5</v>
      </c>
      <c r="L95" s="96" t="s">
        <v>6</v>
      </c>
      <c r="M95" s="96" t="s">
        <v>9</v>
      </c>
      <c r="N95" s="96" t="s">
        <v>7</v>
      </c>
      <c r="O95" s="97">
        <v>719</v>
      </c>
      <c r="P95" s="97">
        <v>7191</v>
      </c>
      <c r="Q95" s="96" t="s">
        <v>686</v>
      </c>
      <c r="R95" s="97">
        <v>78511</v>
      </c>
      <c r="S95" s="96" t="s">
        <v>753</v>
      </c>
      <c r="T95" s="96"/>
      <c r="U95" s="96"/>
      <c r="V95" s="98"/>
    </row>
    <row r="96" spans="1:30" ht="30" customHeight="1" x14ac:dyDescent="0.25">
      <c r="A96" s="95" t="s">
        <v>0</v>
      </c>
      <c r="B96" s="96" t="s">
        <v>1</v>
      </c>
      <c r="C96" s="96" t="s">
        <v>142</v>
      </c>
      <c r="D96" s="96" t="s">
        <v>707</v>
      </c>
      <c r="E96" s="97">
        <v>100</v>
      </c>
      <c r="F96" s="32">
        <v>2.5</v>
      </c>
      <c r="G96" s="32">
        <f>F96</f>
        <v>2.5</v>
      </c>
      <c r="H96" s="215" t="s">
        <v>733</v>
      </c>
      <c r="I96" s="97">
        <v>600000000</v>
      </c>
      <c r="J96" s="96" t="s">
        <v>5</v>
      </c>
      <c r="K96" s="96" t="s">
        <v>5</v>
      </c>
      <c r="L96" s="96" t="s">
        <v>6</v>
      </c>
      <c r="M96" s="96" t="s">
        <v>699</v>
      </c>
      <c r="N96" s="96" t="s">
        <v>7</v>
      </c>
      <c r="O96" s="97">
        <v>765</v>
      </c>
      <c r="P96" s="97">
        <v>7650</v>
      </c>
      <c r="Q96" s="96" t="s">
        <v>700</v>
      </c>
      <c r="R96" s="97">
        <v>72511</v>
      </c>
      <c r="S96" s="237" t="s">
        <v>761</v>
      </c>
      <c r="T96" s="96"/>
      <c r="U96" s="96"/>
      <c r="V96" s="98"/>
    </row>
    <row r="97" spans="1:22" ht="30" customHeight="1" x14ac:dyDescent="0.25">
      <c r="A97" s="155" t="s">
        <v>0</v>
      </c>
      <c r="B97" s="156" t="s">
        <v>1</v>
      </c>
      <c r="C97" s="156" t="s">
        <v>142</v>
      </c>
      <c r="D97" s="156" t="s">
        <v>201</v>
      </c>
      <c r="E97" s="201">
        <v>100</v>
      </c>
      <c r="F97" s="185">
        <v>2.5</v>
      </c>
      <c r="G97" s="185">
        <f>F97</f>
        <v>2.5</v>
      </c>
      <c r="H97" s="216" t="s">
        <v>733</v>
      </c>
      <c r="I97" s="201">
        <v>600000000</v>
      </c>
      <c r="J97" s="156" t="s">
        <v>5</v>
      </c>
      <c r="K97" s="156" t="s">
        <v>5</v>
      </c>
      <c r="L97" s="156" t="s">
        <v>6</v>
      </c>
      <c r="M97" s="156" t="s">
        <v>699</v>
      </c>
      <c r="N97" s="156" t="s">
        <v>7</v>
      </c>
      <c r="O97" s="201">
        <v>765</v>
      </c>
      <c r="P97" s="201">
        <v>7650</v>
      </c>
      <c r="Q97" s="156" t="s">
        <v>700</v>
      </c>
      <c r="R97" s="201">
        <v>72511</v>
      </c>
      <c r="S97" s="238" t="s">
        <v>761</v>
      </c>
      <c r="T97" s="156"/>
      <c r="U97" s="156"/>
      <c r="V97" s="202"/>
    </row>
    <row r="98" spans="1:22" ht="15" customHeight="1" x14ac:dyDescent="0.25">
      <c r="A98" s="141" t="s">
        <v>0</v>
      </c>
      <c r="B98" s="54" t="s">
        <v>1</v>
      </c>
      <c r="C98" s="54" t="s">
        <v>142</v>
      </c>
      <c r="D98" s="54" t="s">
        <v>156</v>
      </c>
      <c r="E98" s="53">
        <v>100</v>
      </c>
      <c r="F98" s="154">
        <v>5.36</v>
      </c>
      <c r="G98" s="154">
        <v>5.36</v>
      </c>
      <c r="H98" s="214" t="s">
        <v>733</v>
      </c>
      <c r="I98" s="53">
        <v>600000000</v>
      </c>
      <c r="J98" s="54" t="s">
        <v>5</v>
      </c>
      <c r="K98" s="54" t="s">
        <v>5</v>
      </c>
      <c r="L98" s="54" t="s">
        <v>6</v>
      </c>
      <c r="M98" s="54" t="s">
        <v>14</v>
      </c>
      <c r="N98" s="54" t="s">
        <v>15</v>
      </c>
      <c r="O98" s="53">
        <v>850</v>
      </c>
      <c r="P98" s="53">
        <v>8500</v>
      </c>
      <c r="Q98" s="54" t="s">
        <v>688</v>
      </c>
      <c r="R98" s="53">
        <v>85111</v>
      </c>
      <c r="S98" s="54" t="s">
        <v>688</v>
      </c>
      <c r="T98" s="54"/>
      <c r="U98" s="54"/>
      <c r="V98" s="55"/>
    </row>
    <row r="99" spans="1:22" ht="15" customHeight="1" x14ac:dyDescent="0.25">
      <c r="A99" s="95" t="s">
        <v>0</v>
      </c>
      <c r="B99" s="96" t="s">
        <v>1</v>
      </c>
      <c r="C99" s="96" t="s">
        <v>142</v>
      </c>
      <c r="D99" s="96" t="s">
        <v>189</v>
      </c>
      <c r="E99" s="97">
        <v>100</v>
      </c>
      <c r="F99" s="32">
        <v>5.36</v>
      </c>
      <c r="G99" s="32">
        <v>5.36</v>
      </c>
      <c r="H99" s="215" t="s">
        <v>733</v>
      </c>
      <c r="I99" s="97">
        <v>600000000</v>
      </c>
      <c r="J99" s="96" t="s">
        <v>5</v>
      </c>
      <c r="K99" s="96" t="s">
        <v>5</v>
      </c>
      <c r="L99" s="96" t="s">
        <v>6</v>
      </c>
      <c r="M99" s="96" t="s">
        <v>14</v>
      </c>
      <c r="N99" s="96" t="s">
        <v>15</v>
      </c>
      <c r="O99" s="97">
        <v>850</v>
      </c>
      <c r="P99" s="97">
        <v>8500</v>
      </c>
      <c r="Q99" s="96" t="s">
        <v>688</v>
      </c>
      <c r="R99" s="97">
        <v>85111</v>
      </c>
      <c r="S99" s="96" t="s">
        <v>688</v>
      </c>
      <c r="T99" s="96"/>
      <c r="U99" s="96"/>
      <c r="V99" s="98"/>
    </row>
    <row r="100" spans="1:22" ht="15" customHeight="1" x14ac:dyDescent="0.25">
      <c r="A100" s="95" t="s">
        <v>0</v>
      </c>
      <c r="B100" s="96" t="s">
        <v>1</v>
      </c>
      <c r="C100" s="96" t="s">
        <v>142</v>
      </c>
      <c r="D100" s="96" t="s">
        <v>157</v>
      </c>
      <c r="E100" s="97">
        <v>100</v>
      </c>
      <c r="F100" s="32">
        <v>9.15</v>
      </c>
      <c r="G100" s="32">
        <f>F100</f>
        <v>9.15</v>
      </c>
      <c r="H100" s="215" t="s">
        <v>733</v>
      </c>
      <c r="I100" s="97">
        <v>600000000</v>
      </c>
      <c r="J100" s="96" t="s">
        <v>5</v>
      </c>
      <c r="K100" s="96" t="s">
        <v>5</v>
      </c>
      <c r="L100" s="96" t="s">
        <v>6</v>
      </c>
      <c r="M100" s="96" t="s">
        <v>17</v>
      </c>
      <c r="N100" s="96" t="s">
        <v>15</v>
      </c>
      <c r="O100" s="97">
        <v>893</v>
      </c>
      <c r="P100" s="97">
        <v>8930</v>
      </c>
      <c r="Q100" s="96" t="s">
        <v>17</v>
      </c>
      <c r="R100" s="97">
        <v>89211</v>
      </c>
      <c r="S100" s="96" t="s">
        <v>17</v>
      </c>
      <c r="T100" s="96"/>
      <c r="U100" s="96"/>
      <c r="V100" s="98"/>
    </row>
    <row r="101" spans="1:22" ht="15" customHeight="1" x14ac:dyDescent="0.25">
      <c r="A101" s="155" t="s">
        <v>0</v>
      </c>
      <c r="B101" s="156" t="s">
        <v>1</v>
      </c>
      <c r="C101" s="156" t="s">
        <v>142</v>
      </c>
      <c r="D101" s="156" t="s">
        <v>190</v>
      </c>
      <c r="E101" s="201">
        <v>100</v>
      </c>
      <c r="F101" s="185">
        <v>9.15</v>
      </c>
      <c r="G101" s="185">
        <v>9.15</v>
      </c>
      <c r="H101" s="216" t="s">
        <v>733</v>
      </c>
      <c r="I101" s="201">
        <v>600000000</v>
      </c>
      <c r="J101" s="156" t="s">
        <v>5</v>
      </c>
      <c r="K101" s="156" t="s">
        <v>5</v>
      </c>
      <c r="L101" s="156" t="s">
        <v>6</v>
      </c>
      <c r="M101" s="156" t="s">
        <v>17</v>
      </c>
      <c r="N101" s="156" t="s">
        <v>15</v>
      </c>
      <c r="O101" s="201">
        <v>893</v>
      </c>
      <c r="P101" s="201">
        <v>8930</v>
      </c>
      <c r="Q101" s="156" t="s">
        <v>17</v>
      </c>
      <c r="R101" s="201">
        <v>89211</v>
      </c>
      <c r="S101" s="156" t="s">
        <v>17</v>
      </c>
      <c r="T101" s="156"/>
      <c r="U101" s="156"/>
      <c r="V101" s="202"/>
    </row>
    <row r="102" spans="1:22" ht="15" customHeight="1" x14ac:dyDescent="0.25">
      <c r="A102" s="141" t="s">
        <v>0</v>
      </c>
      <c r="B102" s="54" t="s">
        <v>1</v>
      </c>
      <c r="C102" s="54" t="s">
        <v>142</v>
      </c>
      <c r="D102" s="54" t="s">
        <v>706</v>
      </c>
      <c r="E102" s="53">
        <v>100</v>
      </c>
      <c r="F102" s="154">
        <v>65.260000000000005</v>
      </c>
      <c r="G102" s="154">
        <v>51.92</v>
      </c>
      <c r="H102" s="214" t="s">
        <v>733</v>
      </c>
      <c r="I102" s="53">
        <v>600000000</v>
      </c>
      <c r="J102" s="54" t="s">
        <v>5</v>
      </c>
      <c r="K102" s="54" t="s">
        <v>5</v>
      </c>
      <c r="L102" s="54" t="s">
        <v>6</v>
      </c>
      <c r="M102" s="54" t="s">
        <v>23</v>
      </c>
      <c r="N102" s="54" t="s">
        <v>24</v>
      </c>
      <c r="O102" s="53">
        <v>911</v>
      </c>
      <c r="P102" s="53">
        <v>9110</v>
      </c>
      <c r="Q102" s="54" t="s">
        <v>693</v>
      </c>
      <c r="R102" s="53">
        <v>91111</v>
      </c>
      <c r="S102" s="54" t="s">
        <v>22</v>
      </c>
      <c r="T102" s="54"/>
      <c r="U102" s="54"/>
      <c r="V102" s="55"/>
    </row>
    <row r="103" spans="1:22" ht="15" customHeight="1" x14ac:dyDescent="0.25">
      <c r="A103" s="95" t="s">
        <v>0</v>
      </c>
      <c r="B103" s="96" t="s">
        <v>1</v>
      </c>
      <c r="C103" s="96" t="s">
        <v>142</v>
      </c>
      <c r="D103" s="96" t="s">
        <v>158</v>
      </c>
      <c r="E103" s="97">
        <v>100</v>
      </c>
      <c r="F103" s="32">
        <v>64.89</v>
      </c>
      <c r="G103" s="32">
        <v>64.89</v>
      </c>
      <c r="H103" s="215" t="s">
        <v>733</v>
      </c>
      <c r="I103" s="97">
        <v>600000000</v>
      </c>
      <c r="J103" s="96" t="s">
        <v>5</v>
      </c>
      <c r="K103" s="96" t="s">
        <v>5</v>
      </c>
      <c r="L103" s="96" t="s">
        <v>6</v>
      </c>
      <c r="M103" s="96" t="s">
        <v>23</v>
      </c>
      <c r="N103" s="96" t="s">
        <v>24</v>
      </c>
      <c r="O103" s="97">
        <v>911</v>
      </c>
      <c r="P103" s="97">
        <v>9110</v>
      </c>
      <c r="Q103" s="96" t="s">
        <v>693</v>
      </c>
      <c r="R103" s="97">
        <v>91111</v>
      </c>
      <c r="S103" s="96" t="s">
        <v>22</v>
      </c>
      <c r="T103" s="96"/>
      <c r="U103" s="96"/>
      <c r="V103" s="98"/>
    </row>
    <row r="104" spans="1:22" ht="15" customHeight="1" x14ac:dyDescent="0.25">
      <c r="A104" s="95" t="s">
        <v>0</v>
      </c>
      <c r="B104" s="96" t="s">
        <v>1</v>
      </c>
      <c r="C104" s="96" t="s">
        <v>142</v>
      </c>
      <c r="D104" s="96" t="s">
        <v>198</v>
      </c>
      <c r="E104" s="97">
        <v>100</v>
      </c>
      <c r="F104" s="32">
        <v>59.74</v>
      </c>
      <c r="G104" s="32">
        <v>42.4</v>
      </c>
      <c r="H104" s="215" t="s">
        <v>733</v>
      </c>
      <c r="I104" s="97">
        <v>600000000</v>
      </c>
      <c r="J104" s="96" t="s">
        <v>5</v>
      </c>
      <c r="K104" s="96" t="s">
        <v>5</v>
      </c>
      <c r="L104" s="96" t="s">
        <v>6</v>
      </c>
      <c r="M104" s="96" t="s">
        <v>23</v>
      </c>
      <c r="N104" s="96" t="s">
        <v>24</v>
      </c>
      <c r="O104" s="97">
        <v>911</v>
      </c>
      <c r="P104" s="97">
        <v>9110</v>
      </c>
      <c r="Q104" s="96" t="s">
        <v>693</v>
      </c>
      <c r="R104" s="97">
        <v>91111</v>
      </c>
      <c r="S104" s="96" t="s">
        <v>22</v>
      </c>
      <c r="T104" s="96"/>
      <c r="U104" s="96"/>
      <c r="V104" s="98"/>
    </row>
    <row r="105" spans="1:22" ht="15" customHeight="1" x14ac:dyDescent="0.25">
      <c r="A105" s="95" t="s">
        <v>0</v>
      </c>
      <c r="B105" s="96" t="s">
        <v>1</v>
      </c>
      <c r="C105" s="96" t="s">
        <v>142</v>
      </c>
      <c r="D105" s="96" t="s">
        <v>199</v>
      </c>
      <c r="E105" s="97">
        <v>100</v>
      </c>
      <c r="F105" s="32">
        <v>84.33</v>
      </c>
      <c r="G105" s="32">
        <v>41.17</v>
      </c>
      <c r="H105" s="215" t="s">
        <v>733</v>
      </c>
      <c r="I105" s="97">
        <v>600000000</v>
      </c>
      <c r="J105" s="96" t="s">
        <v>5</v>
      </c>
      <c r="K105" s="96" t="s">
        <v>5</v>
      </c>
      <c r="L105" s="96" t="s">
        <v>6</v>
      </c>
      <c r="M105" s="96" t="s">
        <v>23</v>
      </c>
      <c r="N105" s="96" t="s">
        <v>24</v>
      </c>
      <c r="O105" s="97">
        <v>911</v>
      </c>
      <c r="P105" s="97">
        <v>9110</v>
      </c>
      <c r="Q105" s="96" t="s">
        <v>693</v>
      </c>
      <c r="R105" s="97">
        <v>91111</v>
      </c>
      <c r="S105" s="96" t="s">
        <v>22</v>
      </c>
      <c r="T105" s="96"/>
      <c r="U105" s="96"/>
      <c r="V105" s="98"/>
    </row>
    <row r="106" spans="1:22" ht="15" customHeight="1" x14ac:dyDescent="0.25">
      <c r="A106" s="95" t="s">
        <v>0</v>
      </c>
      <c r="B106" s="96" t="s">
        <v>1</v>
      </c>
      <c r="C106" s="96" t="s">
        <v>142</v>
      </c>
      <c r="D106" s="96" t="s">
        <v>202</v>
      </c>
      <c r="E106" s="97">
        <v>100</v>
      </c>
      <c r="F106" s="32">
        <v>64.13</v>
      </c>
      <c r="G106" s="32">
        <v>64.13</v>
      </c>
      <c r="H106" s="215" t="s">
        <v>733</v>
      </c>
      <c r="I106" s="97">
        <v>600000000</v>
      </c>
      <c r="J106" s="96" t="s">
        <v>5</v>
      </c>
      <c r="K106" s="96" t="s">
        <v>5</v>
      </c>
      <c r="L106" s="96" t="s">
        <v>6</v>
      </c>
      <c r="M106" s="96" t="s">
        <v>23</v>
      </c>
      <c r="N106" s="96" t="s">
        <v>24</v>
      </c>
      <c r="O106" s="97">
        <v>911</v>
      </c>
      <c r="P106" s="97">
        <v>9110</v>
      </c>
      <c r="Q106" s="96" t="s">
        <v>693</v>
      </c>
      <c r="R106" s="97">
        <v>91111</v>
      </c>
      <c r="S106" s="96" t="s">
        <v>22</v>
      </c>
      <c r="T106" s="96"/>
      <c r="U106" s="96"/>
      <c r="V106" s="98"/>
    </row>
    <row r="107" spans="1:22" ht="15" customHeight="1" x14ac:dyDescent="0.25">
      <c r="A107" s="95" t="s">
        <v>0</v>
      </c>
      <c r="B107" s="96" t="s">
        <v>1</v>
      </c>
      <c r="C107" s="96" t="s">
        <v>142</v>
      </c>
      <c r="D107" s="96" t="s">
        <v>708</v>
      </c>
      <c r="E107" s="97">
        <v>100</v>
      </c>
      <c r="F107" s="32">
        <v>6.59</v>
      </c>
      <c r="G107" s="32">
        <f>F107</f>
        <v>6.59</v>
      </c>
      <c r="H107" s="215" t="s">
        <v>733</v>
      </c>
      <c r="I107" s="97">
        <v>600000000</v>
      </c>
      <c r="J107" s="96" t="s">
        <v>5</v>
      </c>
      <c r="K107" s="96" t="s">
        <v>5</v>
      </c>
      <c r="L107" s="96" t="s">
        <v>6</v>
      </c>
      <c r="M107" s="96" t="s">
        <v>26</v>
      </c>
      <c r="N107" s="96" t="s">
        <v>24</v>
      </c>
      <c r="O107" s="97">
        <v>914</v>
      </c>
      <c r="P107" s="97">
        <v>9140</v>
      </c>
      <c r="Q107" s="96" t="s">
        <v>26</v>
      </c>
      <c r="R107" s="97">
        <v>91212</v>
      </c>
      <c r="S107" s="96" t="s">
        <v>755</v>
      </c>
      <c r="T107" s="96"/>
      <c r="U107" s="96"/>
      <c r="V107" s="98"/>
    </row>
    <row r="108" spans="1:22" ht="15" customHeight="1" x14ac:dyDescent="0.25">
      <c r="A108" s="95" t="s">
        <v>0</v>
      </c>
      <c r="B108" s="96" t="s">
        <v>1</v>
      </c>
      <c r="C108" s="96" t="s">
        <v>142</v>
      </c>
      <c r="D108" s="96" t="s">
        <v>709</v>
      </c>
      <c r="E108" s="97">
        <v>100</v>
      </c>
      <c r="F108" s="32">
        <v>6.59</v>
      </c>
      <c r="G108" s="32">
        <f>F108</f>
        <v>6.59</v>
      </c>
      <c r="H108" s="215" t="s">
        <v>733</v>
      </c>
      <c r="I108" s="97">
        <v>600000000</v>
      </c>
      <c r="J108" s="96" t="s">
        <v>5</v>
      </c>
      <c r="K108" s="96" t="s">
        <v>5</v>
      </c>
      <c r="L108" s="96" t="s">
        <v>6</v>
      </c>
      <c r="M108" s="96" t="s">
        <v>26</v>
      </c>
      <c r="N108" s="96" t="s">
        <v>24</v>
      </c>
      <c r="O108" s="97">
        <v>914</v>
      </c>
      <c r="P108" s="97">
        <v>9140</v>
      </c>
      <c r="Q108" s="96" t="s">
        <v>26</v>
      </c>
      <c r="R108" s="97">
        <v>91212</v>
      </c>
      <c r="S108" s="96" t="s">
        <v>755</v>
      </c>
      <c r="T108" s="96"/>
      <c r="U108" s="96"/>
      <c r="V108" s="98"/>
    </row>
    <row r="109" spans="1:22" ht="15" customHeight="1" x14ac:dyDescent="0.25">
      <c r="A109" s="95" t="s">
        <v>0</v>
      </c>
      <c r="B109" s="96" t="s">
        <v>1</v>
      </c>
      <c r="C109" s="96" t="s">
        <v>142</v>
      </c>
      <c r="D109" s="96" t="s">
        <v>710</v>
      </c>
      <c r="E109" s="97">
        <v>100</v>
      </c>
      <c r="F109" s="32">
        <v>6.59</v>
      </c>
      <c r="G109" s="32">
        <f>F109</f>
        <v>6.59</v>
      </c>
      <c r="H109" s="215" t="s">
        <v>733</v>
      </c>
      <c r="I109" s="97">
        <v>600000000</v>
      </c>
      <c r="J109" s="96" t="s">
        <v>5</v>
      </c>
      <c r="K109" s="96" t="s">
        <v>5</v>
      </c>
      <c r="L109" s="96" t="s">
        <v>6</v>
      </c>
      <c r="M109" s="96" t="s">
        <v>26</v>
      </c>
      <c r="N109" s="96" t="s">
        <v>24</v>
      </c>
      <c r="O109" s="97">
        <v>914</v>
      </c>
      <c r="P109" s="97">
        <v>9140</v>
      </c>
      <c r="Q109" s="96" t="s">
        <v>26</v>
      </c>
      <c r="R109" s="97">
        <v>91212</v>
      </c>
      <c r="S109" s="96" t="s">
        <v>755</v>
      </c>
      <c r="T109" s="96"/>
      <c r="U109" s="96"/>
      <c r="V109" s="98"/>
    </row>
    <row r="110" spans="1:22" ht="15" customHeight="1" x14ac:dyDescent="0.25">
      <c r="A110" s="95" t="s">
        <v>0</v>
      </c>
      <c r="B110" s="96" t="s">
        <v>1</v>
      </c>
      <c r="C110" s="96" t="s">
        <v>142</v>
      </c>
      <c r="D110" s="96" t="s">
        <v>711</v>
      </c>
      <c r="E110" s="97">
        <v>100</v>
      </c>
      <c r="F110" s="32">
        <v>6.59</v>
      </c>
      <c r="G110" s="32">
        <f>F110</f>
        <v>6.59</v>
      </c>
      <c r="H110" s="215" t="s">
        <v>733</v>
      </c>
      <c r="I110" s="97">
        <v>600000000</v>
      </c>
      <c r="J110" s="96" t="s">
        <v>5</v>
      </c>
      <c r="K110" s="96" t="s">
        <v>5</v>
      </c>
      <c r="L110" s="96" t="s">
        <v>6</v>
      </c>
      <c r="M110" s="96" t="s">
        <v>26</v>
      </c>
      <c r="N110" s="96" t="s">
        <v>24</v>
      </c>
      <c r="O110" s="97">
        <v>914</v>
      </c>
      <c r="P110" s="97">
        <v>9140</v>
      </c>
      <c r="Q110" s="96" t="s">
        <v>26</v>
      </c>
      <c r="R110" s="97">
        <v>91212</v>
      </c>
      <c r="S110" s="96" t="s">
        <v>755</v>
      </c>
      <c r="T110" s="96"/>
      <c r="U110" s="96"/>
      <c r="V110" s="98"/>
    </row>
    <row r="111" spans="1:22" ht="15" customHeight="1" x14ac:dyDescent="0.25">
      <c r="A111" s="95" t="s">
        <v>0</v>
      </c>
      <c r="B111" s="96" t="s">
        <v>1</v>
      </c>
      <c r="C111" s="96" t="s">
        <v>142</v>
      </c>
      <c r="D111" s="96" t="s">
        <v>159</v>
      </c>
      <c r="E111" s="97">
        <v>100</v>
      </c>
      <c r="F111" s="32">
        <v>10.66</v>
      </c>
      <c r="G111" s="32">
        <v>10.66</v>
      </c>
      <c r="H111" s="215" t="s">
        <v>733</v>
      </c>
      <c r="I111" s="97">
        <v>600000000</v>
      </c>
      <c r="J111" s="96" t="s">
        <v>5</v>
      </c>
      <c r="K111" s="96" t="s">
        <v>5</v>
      </c>
      <c r="L111" s="96" t="s">
        <v>6</v>
      </c>
      <c r="M111" s="96" t="s">
        <v>29</v>
      </c>
      <c r="N111" s="96" t="s">
        <v>24</v>
      </c>
      <c r="O111" s="97">
        <v>921</v>
      </c>
      <c r="P111" s="97">
        <v>9210</v>
      </c>
      <c r="Q111" s="96" t="s">
        <v>775</v>
      </c>
      <c r="R111" s="97">
        <v>92111</v>
      </c>
      <c r="S111" s="96" t="s">
        <v>775</v>
      </c>
      <c r="T111" s="96"/>
      <c r="U111" s="96"/>
      <c r="V111" s="98"/>
    </row>
    <row r="112" spans="1:22" ht="15" customHeight="1" x14ac:dyDescent="0.25">
      <c r="A112" s="95" t="s">
        <v>0</v>
      </c>
      <c r="B112" s="96" t="s">
        <v>1</v>
      </c>
      <c r="C112" s="96" t="s">
        <v>142</v>
      </c>
      <c r="D112" s="96" t="s">
        <v>203</v>
      </c>
      <c r="E112" s="97">
        <v>100</v>
      </c>
      <c r="F112" s="32">
        <v>10.66</v>
      </c>
      <c r="G112" s="32">
        <v>10.66</v>
      </c>
      <c r="H112" s="215" t="s">
        <v>733</v>
      </c>
      <c r="I112" s="97">
        <v>600000000</v>
      </c>
      <c r="J112" s="96" t="s">
        <v>5</v>
      </c>
      <c r="K112" s="96" t="s">
        <v>5</v>
      </c>
      <c r="L112" s="96" t="s">
        <v>6</v>
      </c>
      <c r="M112" s="96" t="s">
        <v>29</v>
      </c>
      <c r="N112" s="96" t="s">
        <v>24</v>
      </c>
      <c r="O112" s="97">
        <v>921</v>
      </c>
      <c r="P112" s="97">
        <v>9210</v>
      </c>
      <c r="Q112" s="96" t="s">
        <v>775</v>
      </c>
      <c r="R112" s="97">
        <v>92111</v>
      </c>
      <c r="S112" s="96" t="s">
        <v>775</v>
      </c>
      <c r="T112" s="96"/>
      <c r="U112" s="96"/>
      <c r="V112" s="98"/>
    </row>
    <row r="113" spans="1:30" ht="15" customHeight="1" x14ac:dyDescent="0.25">
      <c r="A113" s="95" t="s">
        <v>0</v>
      </c>
      <c r="B113" s="96" t="s">
        <v>1</v>
      </c>
      <c r="C113" s="96" t="s">
        <v>142</v>
      </c>
      <c r="D113" s="96" t="s">
        <v>160</v>
      </c>
      <c r="E113" s="97">
        <v>100</v>
      </c>
      <c r="F113" s="32">
        <v>9.94</v>
      </c>
      <c r="G113" s="32">
        <v>9.94</v>
      </c>
      <c r="H113" s="215" t="s">
        <v>733</v>
      </c>
      <c r="I113" s="97">
        <v>600000000</v>
      </c>
      <c r="J113" s="96" t="s">
        <v>5</v>
      </c>
      <c r="K113" s="96" t="s">
        <v>5</v>
      </c>
      <c r="L113" s="96" t="s">
        <v>6</v>
      </c>
      <c r="M113" s="96" t="s">
        <v>31</v>
      </c>
      <c r="N113" s="96" t="s">
        <v>24</v>
      </c>
      <c r="O113" s="97">
        <v>931</v>
      </c>
      <c r="P113" s="97">
        <v>9310</v>
      </c>
      <c r="Q113" s="96" t="s">
        <v>694</v>
      </c>
      <c r="R113" s="97">
        <v>93111</v>
      </c>
      <c r="S113" s="96" t="s">
        <v>694</v>
      </c>
      <c r="T113" s="96"/>
      <c r="U113" s="96"/>
      <c r="V113" s="98"/>
    </row>
    <row r="114" spans="1:30" ht="15" customHeight="1" x14ac:dyDescent="0.25">
      <c r="A114" s="155" t="s">
        <v>0</v>
      </c>
      <c r="B114" s="156" t="s">
        <v>1</v>
      </c>
      <c r="C114" s="156" t="s">
        <v>142</v>
      </c>
      <c r="D114" s="156" t="s">
        <v>204</v>
      </c>
      <c r="E114" s="201">
        <v>100</v>
      </c>
      <c r="F114" s="185">
        <v>9.94</v>
      </c>
      <c r="G114" s="185">
        <v>9.94</v>
      </c>
      <c r="H114" s="216" t="s">
        <v>733</v>
      </c>
      <c r="I114" s="201">
        <v>600000000</v>
      </c>
      <c r="J114" s="156" t="s">
        <v>5</v>
      </c>
      <c r="K114" s="156" t="s">
        <v>5</v>
      </c>
      <c r="L114" s="156" t="s">
        <v>6</v>
      </c>
      <c r="M114" s="156" t="s">
        <v>31</v>
      </c>
      <c r="N114" s="156" t="s">
        <v>24</v>
      </c>
      <c r="O114" s="201">
        <v>931</v>
      </c>
      <c r="P114" s="201">
        <v>9310</v>
      </c>
      <c r="Q114" s="156" t="s">
        <v>694</v>
      </c>
      <c r="R114" s="201">
        <v>93111</v>
      </c>
      <c r="S114" s="156" t="s">
        <v>694</v>
      </c>
      <c r="T114" s="156"/>
      <c r="U114" s="156"/>
      <c r="V114" s="202"/>
    </row>
    <row r="115" spans="1:30" s="14" customFormat="1" ht="15" customHeight="1" x14ac:dyDescent="0.25">
      <c r="A115" s="130" t="s">
        <v>591</v>
      </c>
      <c r="B115" s="67"/>
      <c r="C115" s="67"/>
      <c r="D115" s="67"/>
      <c r="E115" s="316"/>
      <c r="F115" s="157">
        <f>SUM(F92:F114)</f>
        <v>473.33999999999992</v>
      </c>
      <c r="G115" s="157"/>
      <c r="H115" s="217"/>
      <c r="I115" s="316"/>
      <c r="J115" s="67"/>
      <c r="K115" s="67"/>
      <c r="L115" s="67"/>
      <c r="M115" s="67"/>
      <c r="N115" s="67"/>
      <c r="O115" s="316"/>
      <c r="P115" s="316"/>
      <c r="Q115" s="67"/>
      <c r="R115" s="234"/>
      <c r="S115" s="235"/>
      <c r="T115" s="67"/>
      <c r="U115" s="67"/>
      <c r="V115" s="317"/>
      <c r="W115" s="388"/>
      <c r="X115" s="388"/>
      <c r="Z115" s="388"/>
      <c r="AA115" s="388"/>
      <c r="AB115" s="388"/>
      <c r="AC115" s="388"/>
      <c r="AD115" s="388"/>
    </row>
    <row r="116" spans="1:30" ht="15" customHeight="1" x14ac:dyDescent="0.25">
      <c r="A116" s="141" t="s">
        <v>0</v>
      </c>
      <c r="B116" s="54" t="s">
        <v>1</v>
      </c>
      <c r="C116" s="54" t="s">
        <v>205</v>
      </c>
      <c r="D116" s="54" t="s">
        <v>206</v>
      </c>
      <c r="E116" s="53">
        <v>100</v>
      </c>
      <c r="F116" s="154">
        <v>10.1</v>
      </c>
      <c r="G116" s="154">
        <v>10.1</v>
      </c>
      <c r="H116" s="214" t="s">
        <v>733</v>
      </c>
      <c r="I116" s="53">
        <v>600000000</v>
      </c>
      <c r="J116" s="54" t="s">
        <v>5</v>
      </c>
      <c r="K116" s="54" t="s">
        <v>5</v>
      </c>
      <c r="L116" s="54" t="s">
        <v>6</v>
      </c>
      <c r="M116" s="54" t="s">
        <v>33</v>
      </c>
      <c r="N116" s="54" t="s">
        <v>7</v>
      </c>
      <c r="O116" s="53">
        <v>711</v>
      </c>
      <c r="P116" s="53">
        <v>7112</v>
      </c>
      <c r="Q116" s="54" t="s">
        <v>682</v>
      </c>
      <c r="R116" s="53">
        <v>78111</v>
      </c>
      <c r="S116" s="54" t="s">
        <v>33</v>
      </c>
      <c r="T116" s="54"/>
      <c r="U116" s="54"/>
      <c r="V116" s="55"/>
    </row>
    <row r="117" spans="1:30" ht="15" customHeight="1" x14ac:dyDescent="0.25">
      <c r="A117" s="95" t="s">
        <v>0</v>
      </c>
      <c r="B117" s="96" t="s">
        <v>1</v>
      </c>
      <c r="C117" s="96" t="s">
        <v>205</v>
      </c>
      <c r="D117" s="96"/>
      <c r="E117" s="97">
        <v>100</v>
      </c>
      <c r="F117" s="32">
        <v>5.29</v>
      </c>
      <c r="G117" s="32">
        <f>F117</f>
        <v>5.29</v>
      </c>
      <c r="H117" s="215" t="s">
        <v>733</v>
      </c>
      <c r="I117" s="97">
        <v>600000000</v>
      </c>
      <c r="J117" s="96" t="s">
        <v>5</v>
      </c>
      <c r="K117" s="96" t="s">
        <v>5</v>
      </c>
      <c r="L117" s="96" t="s">
        <v>6</v>
      </c>
      <c r="M117" s="96" t="s">
        <v>4</v>
      </c>
      <c r="N117" s="96" t="s">
        <v>7</v>
      </c>
      <c r="O117" s="97">
        <v>711</v>
      </c>
      <c r="P117" s="97">
        <v>7113</v>
      </c>
      <c r="Q117" s="96" t="s">
        <v>685</v>
      </c>
      <c r="R117" s="97">
        <v>78113</v>
      </c>
      <c r="S117" s="96" t="s">
        <v>752</v>
      </c>
      <c r="T117" s="96"/>
      <c r="U117" s="96"/>
      <c r="V117" s="98"/>
    </row>
    <row r="118" spans="1:30" ht="15" customHeight="1" x14ac:dyDescent="0.25">
      <c r="A118" s="95" t="s">
        <v>0</v>
      </c>
      <c r="B118" s="96" t="s">
        <v>1</v>
      </c>
      <c r="C118" s="96" t="s">
        <v>205</v>
      </c>
      <c r="D118" s="96"/>
      <c r="E118" s="97">
        <v>100</v>
      </c>
      <c r="F118" s="32">
        <v>33.47</v>
      </c>
      <c r="G118" s="32">
        <f>F118</f>
        <v>33.47</v>
      </c>
      <c r="H118" s="215" t="s">
        <v>733</v>
      </c>
      <c r="I118" s="97">
        <v>600000000</v>
      </c>
      <c r="J118" s="96" t="s">
        <v>5</v>
      </c>
      <c r="K118" s="96" t="s">
        <v>5</v>
      </c>
      <c r="L118" s="96" t="s">
        <v>6</v>
      </c>
      <c r="M118" s="96" t="s">
        <v>33</v>
      </c>
      <c r="N118" s="96" t="s">
        <v>7</v>
      </c>
      <c r="O118" s="97">
        <v>711</v>
      </c>
      <c r="P118" s="97">
        <v>7112</v>
      </c>
      <c r="Q118" s="96" t="s">
        <v>682</v>
      </c>
      <c r="R118" s="97">
        <v>78111</v>
      </c>
      <c r="S118" s="96" t="s">
        <v>33</v>
      </c>
      <c r="T118" s="96"/>
      <c r="U118" s="96"/>
      <c r="V118" s="98"/>
    </row>
    <row r="119" spans="1:30" ht="15" customHeight="1" x14ac:dyDescent="0.25">
      <c r="A119" s="95" t="s">
        <v>0</v>
      </c>
      <c r="B119" s="96" t="s">
        <v>1</v>
      </c>
      <c r="C119" s="96" t="s">
        <v>205</v>
      </c>
      <c r="D119" s="96" t="s">
        <v>286</v>
      </c>
      <c r="E119" s="97">
        <v>100</v>
      </c>
      <c r="F119" s="32">
        <v>9.9700000000000006</v>
      </c>
      <c r="G119" s="32">
        <v>9.9700000000000006</v>
      </c>
      <c r="H119" s="215" t="s">
        <v>733</v>
      </c>
      <c r="I119" s="97">
        <v>600000000</v>
      </c>
      <c r="J119" s="96" t="s">
        <v>5</v>
      </c>
      <c r="K119" s="96" t="s">
        <v>5</v>
      </c>
      <c r="L119" s="96" t="s">
        <v>6</v>
      </c>
      <c r="M119" s="96" t="s">
        <v>33</v>
      </c>
      <c r="N119" s="96" t="s">
        <v>7</v>
      </c>
      <c r="O119" s="97">
        <v>711</v>
      </c>
      <c r="P119" s="97">
        <v>7112</v>
      </c>
      <c r="Q119" s="96" t="s">
        <v>682</v>
      </c>
      <c r="R119" s="97">
        <v>78111</v>
      </c>
      <c r="S119" s="96" t="s">
        <v>33</v>
      </c>
      <c r="T119" s="96"/>
      <c r="U119" s="96"/>
      <c r="V119" s="98"/>
    </row>
    <row r="120" spans="1:30" ht="15" customHeight="1" x14ac:dyDescent="0.25">
      <c r="A120" s="95" t="s">
        <v>0</v>
      </c>
      <c r="B120" s="96" t="s">
        <v>1</v>
      </c>
      <c r="C120" s="96" t="s">
        <v>205</v>
      </c>
      <c r="D120" s="96"/>
      <c r="E120" s="97">
        <v>100</v>
      </c>
      <c r="F120" s="32">
        <v>8.0500000000000007</v>
      </c>
      <c r="G120" s="32">
        <f>F120</f>
        <v>8.0500000000000007</v>
      </c>
      <c r="H120" s="215" t="s">
        <v>733</v>
      </c>
      <c r="I120" s="97">
        <v>600000000</v>
      </c>
      <c r="J120" s="96" t="s">
        <v>5</v>
      </c>
      <c r="K120" s="96" t="s">
        <v>5</v>
      </c>
      <c r="L120" s="96" t="s">
        <v>6</v>
      </c>
      <c r="M120" s="96" t="s">
        <v>9</v>
      </c>
      <c r="N120" s="96" t="s">
        <v>7</v>
      </c>
      <c r="O120" s="97">
        <v>719</v>
      </c>
      <c r="P120" s="97">
        <v>7191</v>
      </c>
      <c r="Q120" s="96" t="s">
        <v>686</v>
      </c>
      <c r="R120" s="97">
        <v>78511</v>
      </c>
      <c r="S120" s="96" t="s">
        <v>753</v>
      </c>
      <c r="T120" s="96"/>
      <c r="U120" s="96"/>
      <c r="V120" s="98"/>
    </row>
    <row r="121" spans="1:30" ht="30" customHeight="1" x14ac:dyDescent="0.25">
      <c r="A121" s="95" t="s">
        <v>0</v>
      </c>
      <c r="B121" s="96" t="s">
        <v>1</v>
      </c>
      <c r="C121" s="96" t="s">
        <v>205</v>
      </c>
      <c r="D121" s="96"/>
      <c r="E121" s="97">
        <v>100</v>
      </c>
      <c r="F121" s="32">
        <v>2.5</v>
      </c>
      <c r="G121" s="32">
        <f>F121</f>
        <v>2.5</v>
      </c>
      <c r="H121" s="215" t="s">
        <v>733</v>
      </c>
      <c r="I121" s="97">
        <v>600000000</v>
      </c>
      <c r="J121" s="96" t="s">
        <v>5</v>
      </c>
      <c r="K121" s="96" t="s">
        <v>5</v>
      </c>
      <c r="L121" s="96" t="s">
        <v>6</v>
      </c>
      <c r="M121" s="96" t="s">
        <v>699</v>
      </c>
      <c r="N121" s="96" t="s">
        <v>7</v>
      </c>
      <c r="O121" s="97">
        <v>765</v>
      </c>
      <c r="P121" s="97">
        <v>7650</v>
      </c>
      <c r="Q121" s="96" t="s">
        <v>700</v>
      </c>
      <c r="R121" s="97">
        <v>72511</v>
      </c>
      <c r="S121" s="237" t="s">
        <v>761</v>
      </c>
      <c r="T121" s="96"/>
      <c r="U121" s="96"/>
      <c r="V121" s="98"/>
    </row>
    <row r="122" spans="1:30" ht="30" customHeight="1" x14ac:dyDescent="0.25">
      <c r="A122" s="155" t="s">
        <v>0</v>
      </c>
      <c r="B122" s="156" t="s">
        <v>1</v>
      </c>
      <c r="C122" s="156" t="s">
        <v>205</v>
      </c>
      <c r="D122" s="156"/>
      <c r="E122" s="201">
        <v>100</v>
      </c>
      <c r="F122" s="185">
        <v>2.5</v>
      </c>
      <c r="G122" s="185">
        <f>F122</f>
        <v>2.5</v>
      </c>
      <c r="H122" s="216" t="s">
        <v>733</v>
      </c>
      <c r="I122" s="201">
        <v>600000000</v>
      </c>
      <c r="J122" s="156" t="s">
        <v>5</v>
      </c>
      <c r="K122" s="156" t="s">
        <v>5</v>
      </c>
      <c r="L122" s="156" t="s">
        <v>6</v>
      </c>
      <c r="M122" s="156" t="s">
        <v>699</v>
      </c>
      <c r="N122" s="156" t="s">
        <v>7</v>
      </c>
      <c r="O122" s="201">
        <v>765</v>
      </c>
      <c r="P122" s="201">
        <v>7650</v>
      </c>
      <c r="Q122" s="156" t="s">
        <v>700</v>
      </c>
      <c r="R122" s="201">
        <v>72511</v>
      </c>
      <c r="S122" s="238" t="s">
        <v>761</v>
      </c>
      <c r="T122" s="156"/>
      <c r="U122" s="156"/>
      <c r="V122" s="202"/>
    </row>
    <row r="123" spans="1:30" ht="15" customHeight="1" x14ac:dyDescent="0.25">
      <c r="A123" s="141" t="s">
        <v>0</v>
      </c>
      <c r="B123" s="54" t="s">
        <v>1</v>
      </c>
      <c r="C123" s="54" t="s">
        <v>205</v>
      </c>
      <c r="D123" s="54" t="s">
        <v>208</v>
      </c>
      <c r="E123" s="53">
        <v>100</v>
      </c>
      <c r="F123" s="154">
        <v>5.36</v>
      </c>
      <c r="G123" s="154">
        <v>5.36</v>
      </c>
      <c r="H123" s="214" t="s">
        <v>733</v>
      </c>
      <c r="I123" s="53">
        <v>600000000</v>
      </c>
      <c r="J123" s="54" t="s">
        <v>5</v>
      </c>
      <c r="K123" s="54" t="s">
        <v>5</v>
      </c>
      <c r="L123" s="54" t="s">
        <v>6</v>
      </c>
      <c r="M123" s="54" t="s">
        <v>14</v>
      </c>
      <c r="N123" s="54" t="s">
        <v>15</v>
      </c>
      <c r="O123" s="53">
        <v>850</v>
      </c>
      <c r="P123" s="53">
        <v>8500</v>
      </c>
      <c r="Q123" s="54" t="s">
        <v>688</v>
      </c>
      <c r="R123" s="53">
        <v>85111</v>
      </c>
      <c r="S123" s="54" t="s">
        <v>688</v>
      </c>
      <c r="T123" s="54"/>
      <c r="U123" s="54"/>
      <c r="V123" s="55"/>
    </row>
    <row r="124" spans="1:30" ht="15" customHeight="1" x14ac:dyDescent="0.25">
      <c r="A124" s="95" t="s">
        <v>0</v>
      </c>
      <c r="B124" s="96" t="s">
        <v>1</v>
      </c>
      <c r="C124" s="96" t="s">
        <v>205</v>
      </c>
      <c r="D124" s="96" t="s">
        <v>256</v>
      </c>
      <c r="E124" s="97">
        <v>100</v>
      </c>
      <c r="F124" s="32">
        <v>5.36</v>
      </c>
      <c r="G124" s="32">
        <v>5.36</v>
      </c>
      <c r="H124" s="215" t="s">
        <v>733</v>
      </c>
      <c r="I124" s="97">
        <v>600000000</v>
      </c>
      <c r="J124" s="96" t="s">
        <v>5</v>
      </c>
      <c r="K124" s="96" t="s">
        <v>5</v>
      </c>
      <c r="L124" s="96" t="s">
        <v>6</v>
      </c>
      <c r="M124" s="96" t="s">
        <v>14</v>
      </c>
      <c r="N124" s="96" t="s">
        <v>15</v>
      </c>
      <c r="O124" s="97">
        <v>850</v>
      </c>
      <c r="P124" s="97">
        <v>8500</v>
      </c>
      <c r="Q124" s="96" t="s">
        <v>688</v>
      </c>
      <c r="R124" s="97">
        <v>85111</v>
      </c>
      <c r="S124" s="96" t="s">
        <v>688</v>
      </c>
      <c r="T124" s="96"/>
      <c r="U124" s="96"/>
      <c r="V124" s="98"/>
    </row>
    <row r="125" spans="1:30" ht="15" customHeight="1" x14ac:dyDescent="0.25">
      <c r="A125" s="95" t="s">
        <v>0</v>
      </c>
      <c r="B125" s="96" t="s">
        <v>1</v>
      </c>
      <c r="C125" s="96" t="s">
        <v>205</v>
      </c>
      <c r="D125" s="96" t="s">
        <v>209</v>
      </c>
      <c r="E125" s="97">
        <v>100</v>
      </c>
      <c r="F125" s="32">
        <v>9.15</v>
      </c>
      <c r="G125" s="32">
        <f>F125</f>
        <v>9.15</v>
      </c>
      <c r="H125" s="215" t="s">
        <v>733</v>
      </c>
      <c r="I125" s="97">
        <v>600000000</v>
      </c>
      <c r="J125" s="96" t="s">
        <v>5</v>
      </c>
      <c r="K125" s="96" t="s">
        <v>5</v>
      </c>
      <c r="L125" s="96" t="s">
        <v>6</v>
      </c>
      <c r="M125" s="96" t="s">
        <v>17</v>
      </c>
      <c r="N125" s="96" t="s">
        <v>15</v>
      </c>
      <c r="O125" s="97">
        <v>893</v>
      </c>
      <c r="P125" s="97">
        <v>8930</v>
      </c>
      <c r="Q125" s="96" t="s">
        <v>17</v>
      </c>
      <c r="R125" s="97">
        <v>89211</v>
      </c>
      <c r="S125" s="96" t="s">
        <v>17</v>
      </c>
      <c r="T125" s="96"/>
      <c r="U125" s="96"/>
      <c r="V125" s="98"/>
    </row>
    <row r="126" spans="1:30" ht="15" customHeight="1" x14ac:dyDescent="0.25">
      <c r="A126" s="155" t="s">
        <v>0</v>
      </c>
      <c r="B126" s="156" t="s">
        <v>1</v>
      </c>
      <c r="C126" s="156" t="s">
        <v>205</v>
      </c>
      <c r="D126" s="156" t="s">
        <v>255</v>
      </c>
      <c r="E126" s="201">
        <v>100</v>
      </c>
      <c r="F126" s="185">
        <v>9.15</v>
      </c>
      <c r="G126" s="185">
        <v>9.15</v>
      </c>
      <c r="H126" s="216" t="s">
        <v>733</v>
      </c>
      <c r="I126" s="201">
        <v>600000000</v>
      </c>
      <c r="J126" s="156" t="s">
        <v>5</v>
      </c>
      <c r="K126" s="156" t="s">
        <v>5</v>
      </c>
      <c r="L126" s="156" t="s">
        <v>6</v>
      </c>
      <c r="M126" s="156" t="s">
        <v>17</v>
      </c>
      <c r="N126" s="156" t="s">
        <v>15</v>
      </c>
      <c r="O126" s="201">
        <v>893</v>
      </c>
      <c r="P126" s="201">
        <v>8930</v>
      </c>
      <c r="Q126" s="156" t="s">
        <v>17</v>
      </c>
      <c r="R126" s="201">
        <v>89211</v>
      </c>
      <c r="S126" s="156" t="s">
        <v>17</v>
      </c>
      <c r="T126" s="156"/>
      <c r="U126" s="156"/>
      <c r="V126" s="202"/>
    </row>
    <row r="127" spans="1:30" ht="15" customHeight="1" x14ac:dyDescent="0.25">
      <c r="A127" s="141" t="s">
        <v>0</v>
      </c>
      <c r="B127" s="54" t="s">
        <v>1</v>
      </c>
      <c r="C127" s="54" t="s">
        <v>205</v>
      </c>
      <c r="D127" s="54" t="s">
        <v>210</v>
      </c>
      <c r="E127" s="53">
        <v>100</v>
      </c>
      <c r="F127" s="154">
        <v>64.97</v>
      </c>
      <c r="G127" s="154">
        <v>64.97</v>
      </c>
      <c r="H127" s="214" t="s">
        <v>733</v>
      </c>
      <c r="I127" s="53">
        <v>600000000</v>
      </c>
      <c r="J127" s="54" t="s">
        <v>5</v>
      </c>
      <c r="K127" s="54" t="s">
        <v>5</v>
      </c>
      <c r="L127" s="54" t="s">
        <v>6</v>
      </c>
      <c r="M127" s="54" t="s">
        <v>23</v>
      </c>
      <c r="N127" s="54" t="s">
        <v>24</v>
      </c>
      <c r="O127" s="53">
        <v>911</v>
      </c>
      <c r="P127" s="53">
        <v>9110</v>
      </c>
      <c r="Q127" s="54" t="s">
        <v>693</v>
      </c>
      <c r="R127" s="53">
        <v>91111</v>
      </c>
      <c r="S127" s="54" t="s">
        <v>22</v>
      </c>
      <c r="T127" s="54"/>
      <c r="U127" s="54"/>
      <c r="V127" s="55"/>
    </row>
    <row r="128" spans="1:30" ht="15" customHeight="1" x14ac:dyDescent="0.25">
      <c r="A128" s="95" t="s">
        <v>0</v>
      </c>
      <c r="B128" s="96" t="s">
        <v>1</v>
      </c>
      <c r="C128" s="96" t="s">
        <v>205</v>
      </c>
      <c r="D128" s="96" t="s">
        <v>284</v>
      </c>
      <c r="E128" s="97">
        <v>100</v>
      </c>
      <c r="F128" s="32">
        <v>117.25</v>
      </c>
      <c r="G128" s="32">
        <v>76.010000000000005</v>
      </c>
      <c r="H128" s="215" t="s">
        <v>733</v>
      </c>
      <c r="I128" s="97">
        <v>600000000</v>
      </c>
      <c r="J128" s="96" t="s">
        <v>5</v>
      </c>
      <c r="K128" s="96" t="s">
        <v>5</v>
      </c>
      <c r="L128" s="96" t="s">
        <v>6</v>
      </c>
      <c r="M128" s="96" t="s">
        <v>23</v>
      </c>
      <c r="N128" s="96" t="s">
        <v>24</v>
      </c>
      <c r="O128" s="97">
        <v>911</v>
      </c>
      <c r="P128" s="97">
        <v>9110</v>
      </c>
      <c r="Q128" s="96" t="s">
        <v>693</v>
      </c>
      <c r="R128" s="97">
        <v>91111</v>
      </c>
      <c r="S128" s="96" t="s">
        <v>22</v>
      </c>
      <c r="T128" s="96"/>
      <c r="U128" s="96"/>
      <c r="V128" s="98"/>
    </row>
    <row r="129" spans="1:30" ht="15" customHeight="1" x14ac:dyDescent="0.25">
      <c r="A129" s="95" t="s">
        <v>0</v>
      </c>
      <c r="B129" s="96" t="s">
        <v>1</v>
      </c>
      <c r="C129" s="96" t="s">
        <v>205</v>
      </c>
      <c r="D129" s="96" t="s">
        <v>285</v>
      </c>
      <c r="E129" s="97">
        <v>100</v>
      </c>
      <c r="F129" s="32">
        <v>13.57</v>
      </c>
      <c r="G129" s="32">
        <f>F129</f>
        <v>13.57</v>
      </c>
      <c r="H129" s="215" t="s">
        <v>733</v>
      </c>
      <c r="I129" s="97">
        <v>600000000</v>
      </c>
      <c r="J129" s="96" t="s">
        <v>5</v>
      </c>
      <c r="K129" s="96" t="s">
        <v>5</v>
      </c>
      <c r="L129" s="96" t="s">
        <v>6</v>
      </c>
      <c r="M129" s="96" t="s">
        <v>23</v>
      </c>
      <c r="N129" s="96" t="s">
        <v>24</v>
      </c>
      <c r="O129" s="97">
        <v>911</v>
      </c>
      <c r="P129" s="97">
        <v>9110</v>
      </c>
      <c r="Q129" s="96" t="s">
        <v>693</v>
      </c>
      <c r="R129" s="97">
        <v>91111</v>
      </c>
      <c r="S129" s="96" t="s">
        <v>22</v>
      </c>
      <c r="T129" s="96"/>
      <c r="U129" s="96"/>
      <c r="V129" s="98"/>
    </row>
    <row r="130" spans="1:30" ht="15" customHeight="1" x14ac:dyDescent="0.25">
      <c r="A130" s="95" t="s">
        <v>0</v>
      </c>
      <c r="B130" s="96" t="s">
        <v>1</v>
      </c>
      <c r="C130" s="96" t="s">
        <v>205</v>
      </c>
      <c r="D130" s="96" t="s">
        <v>716</v>
      </c>
      <c r="E130" s="97">
        <v>100</v>
      </c>
      <c r="F130" s="32">
        <v>129.47</v>
      </c>
      <c r="G130" s="32">
        <f>F130</f>
        <v>129.47</v>
      </c>
      <c r="H130" s="215" t="s">
        <v>733</v>
      </c>
      <c r="I130" s="97">
        <v>600000000</v>
      </c>
      <c r="J130" s="96" t="s">
        <v>5</v>
      </c>
      <c r="K130" s="96" t="s">
        <v>5</v>
      </c>
      <c r="L130" s="96" t="s">
        <v>6</v>
      </c>
      <c r="M130" s="96" t="s">
        <v>23</v>
      </c>
      <c r="N130" s="96" t="s">
        <v>24</v>
      </c>
      <c r="O130" s="97">
        <v>911</v>
      </c>
      <c r="P130" s="97">
        <v>9110</v>
      </c>
      <c r="Q130" s="96" t="s">
        <v>693</v>
      </c>
      <c r="R130" s="97">
        <v>91111</v>
      </c>
      <c r="S130" s="96" t="s">
        <v>22</v>
      </c>
      <c r="T130" s="96"/>
      <c r="U130" s="96"/>
      <c r="V130" s="98"/>
    </row>
    <row r="131" spans="1:30" ht="15" customHeight="1" x14ac:dyDescent="0.25">
      <c r="A131" s="95" t="s">
        <v>0</v>
      </c>
      <c r="B131" s="96" t="s">
        <v>1</v>
      </c>
      <c r="C131" s="96" t="s">
        <v>205</v>
      </c>
      <c r="D131" s="96" t="s">
        <v>288</v>
      </c>
      <c r="E131" s="97">
        <v>100</v>
      </c>
      <c r="F131" s="32">
        <v>64.13</v>
      </c>
      <c r="G131" s="32">
        <v>64.13</v>
      </c>
      <c r="H131" s="215" t="s">
        <v>733</v>
      </c>
      <c r="I131" s="97">
        <v>600000000</v>
      </c>
      <c r="J131" s="96" t="s">
        <v>5</v>
      </c>
      <c r="K131" s="96" t="s">
        <v>5</v>
      </c>
      <c r="L131" s="96" t="s">
        <v>6</v>
      </c>
      <c r="M131" s="96" t="s">
        <v>23</v>
      </c>
      <c r="N131" s="96" t="s">
        <v>24</v>
      </c>
      <c r="O131" s="97">
        <v>911</v>
      </c>
      <c r="P131" s="97">
        <v>9110</v>
      </c>
      <c r="Q131" s="96" t="s">
        <v>693</v>
      </c>
      <c r="R131" s="97">
        <v>91111</v>
      </c>
      <c r="S131" s="96" t="s">
        <v>22</v>
      </c>
      <c r="T131" s="96"/>
      <c r="U131" s="96"/>
      <c r="V131" s="98"/>
    </row>
    <row r="132" spans="1:30" ht="15" customHeight="1" x14ac:dyDescent="0.25">
      <c r="A132" s="95" t="s">
        <v>0</v>
      </c>
      <c r="B132" s="96" t="s">
        <v>1</v>
      </c>
      <c r="C132" s="96" t="s">
        <v>205</v>
      </c>
      <c r="D132" s="96" t="s">
        <v>712</v>
      </c>
      <c r="E132" s="97">
        <v>100</v>
      </c>
      <c r="F132" s="32">
        <v>12.27</v>
      </c>
      <c r="G132" s="32">
        <f>F132</f>
        <v>12.27</v>
      </c>
      <c r="H132" s="215" t="s">
        <v>733</v>
      </c>
      <c r="I132" s="97">
        <v>600000000</v>
      </c>
      <c r="J132" s="96" t="s">
        <v>5</v>
      </c>
      <c r="K132" s="96" t="s">
        <v>5</v>
      </c>
      <c r="L132" s="96" t="s">
        <v>6</v>
      </c>
      <c r="M132" s="96" t="s">
        <v>26</v>
      </c>
      <c r="N132" s="96" t="s">
        <v>24</v>
      </c>
      <c r="O132" s="97">
        <v>914</v>
      </c>
      <c r="P132" s="97">
        <v>9140</v>
      </c>
      <c r="Q132" s="96" t="s">
        <v>26</v>
      </c>
      <c r="R132" s="97">
        <v>91212</v>
      </c>
      <c r="S132" s="96" t="s">
        <v>755</v>
      </c>
      <c r="T132" s="96"/>
      <c r="U132" s="96"/>
      <c r="V132" s="98"/>
    </row>
    <row r="133" spans="1:30" ht="15" customHeight="1" x14ac:dyDescent="0.25">
      <c r="A133" s="95" t="s">
        <v>0</v>
      </c>
      <c r="B133" s="96" t="s">
        <v>1</v>
      </c>
      <c r="C133" s="96" t="s">
        <v>205</v>
      </c>
      <c r="D133" s="96" t="s">
        <v>713</v>
      </c>
      <c r="E133" s="97">
        <v>100</v>
      </c>
      <c r="F133" s="32">
        <v>12.27</v>
      </c>
      <c r="G133" s="32">
        <f>F133</f>
        <v>12.27</v>
      </c>
      <c r="H133" s="215" t="s">
        <v>733</v>
      </c>
      <c r="I133" s="97">
        <v>600000000</v>
      </c>
      <c r="J133" s="96" t="s">
        <v>5</v>
      </c>
      <c r="K133" s="96" t="s">
        <v>5</v>
      </c>
      <c r="L133" s="96" t="s">
        <v>6</v>
      </c>
      <c r="M133" s="96" t="s">
        <v>26</v>
      </c>
      <c r="N133" s="96" t="s">
        <v>24</v>
      </c>
      <c r="O133" s="97">
        <v>914</v>
      </c>
      <c r="P133" s="97">
        <v>9140</v>
      </c>
      <c r="Q133" s="96" t="s">
        <v>26</v>
      </c>
      <c r="R133" s="97">
        <v>91212</v>
      </c>
      <c r="S133" s="96" t="s">
        <v>755</v>
      </c>
      <c r="T133" s="96"/>
      <c r="U133" s="96"/>
      <c r="V133" s="98"/>
    </row>
    <row r="134" spans="1:30" ht="15" customHeight="1" x14ac:dyDescent="0.25">
      <c r="A134" s="95" t="s">
        <v>0</v>
      </c>
      <c r="B134" s="96" t="s">
        <v>1</v>
      </c>
      <c r="C134" s="96" t="s">
        <v>205</v>
      </c>
      <c r="D134" s="96" t="s">
        <v>714</v>
      </c>
      <c r="E134" s="97">
        <v>100</v>
      </c>
      <c r="F134" s="32">
        <v>12.27</v>
      </c>
      <c r="G134" s="32">
        <f>F134</f>
        <v>12.27</v>
      </c>
      <c r="H134" s="215" t="s">
        <v>733</v>
      </c>
      <c r="I134" s="97">
        <v>600000000</v>
      </c>
      <c r="J134" s="96" t="s">
        <v>5</v>
      </c>
      <c r="K134" s="96" t="s">
        <v>5</v>
      </c>
      <c r="L134" s="96" t="s">
        <v>6</v>
      </c>
      <c r="M134" s="96" t="s">
        <v>26</v>
      </c>
      <c r="N134" s="96" t="s">
        <v>24</v>
      </c>
      <c r="O134" s="97">
        <v>914</v>
      </c>
      <c r="P134" s="97">
        <v>9140</v>
      </c>
      <c r="Q134" s="96" t="s">
        <v>26</v>
      </c>
      <c r="R134" s="97">
        <v>91212</v>
      </c>
      <c r="S134" s="96" t="s">
        <v>755</v>
      </c>
      <c r="T134" s="96"/>
      <c r="U134" s="96"/>
      <c r="V134" s="98"/>
    </row>
    <row r="135" spans="1:30" ht="15" customHeight="1" x14ac:dyDescent="0.25">
      <c r="A135" s="95" t="s">
        <v>0</v>
      </c>
      <c r="B135" s="96" t="s">
        <v>1</v>
      </c>
      <c r="C135" s="96" t="s">
        <v>205</v>
      </c>
      <c r="D135" s="96" t="s">
        <v>715</v>
      </c>
      <c r="E135" s="97">
        <v>100</v>
      </c>
      <c r="F135" s="32">
        <v>12.27</v>
      </c>
      <c r="G135" s="32">
        <f>F135</f>
        <v>12.27</v>
      </c>
      <c r="H135" s="215" t="s">
        <v>733</v>
      </c>
      <c r="I135" s="97">
        <v>600000000</v>
      </c>
      <c r="J135" s="96" t="s">
        <v>5</v>
      </c>
      <c r="K135" s="96" t="s">
        <v>5</v>
      </c>
      <c r="L135" s="96" t="s">
        <v>6</v>
      </c>
      <c r="M135" s="96" t="s">
        <v>26</v>
      </c>
      <c r="N135" s="96" t="s">
        <v>24</v>
      </c>
      <c r="O135" s="97">
        <v>914</v>
      </c>
      <c r="P135" s="97">
        <v>9140</v>
      </c>
      <c r="Q135" s="96" t="s">
        <v>26</v>
      </c>
      <c r="R135" s="97">
        <v>91212</v>
      </c>
      <c r="S135" s="96" t="s">
        <v>755</v>
      </c>
      <c r="T135" s="96"/>
      <c r="U135" s="96"/>
      <c r="V135" s="98"/>
    </row>
    <row r="136" spans="1:30" ht="15" customHeight="1" x14ac:dyDescent="0.25">
      <c r="A136" s="95" t="s">
        <v>0</v>
      </c>
      <c r="B136" s="96" t="s">
        <v>1</v>
      </c>
      <c r="C136" s="96" t="s">
        <v>205</v>
      </c>
      <c r="D136" s="96" t="s">
        <v>211</v>
      </c>
      <c r="E136" s="97">
        <v>100</v>
      </c>
      <c r="F136" s="32">
        <v>10.66</v>
      </c>
      <c r="G136" s="32">
        <v>10.66</v>
      </c>
      <c r="H136" s="215" t="s">
        <v>733</v>
      </c>
      <c r="I136" s="97">
        <v>600000000</v>
      </c>
      <c r="J136" s="96" t="s">
        <v>5</v>
      </c>
      <c r="K136" s="96" t="s">
        <v>5</v>
      </c>
      <c r="L136" s="96" t="s">
        <v>6</v>
      </c>
      <c r="M136" s="96" t="s">
        <v>29</v>
      </c>
      <c r="N136" s="96" t="s">
        <v>24</v>
      </c>
      <c r="O136" s="97">
        <v>921</v>
      </c>
      <c r="P136" s="97">
        <v>9210</v>
      </c>
      <c r="Q136" s="96" t="s">
        <v>775</v>
      </c>
      <c r="R136" s="97">
        <v>92111</v>
      </c>
      <c r="S136" s="96" t="s">
        <v>775</v>
      </c>
      <c r="T136" s="96"/>
      <c r="U136" s="96"/>
      <c r="V136" s="98"/>
    </row>
    <row r="137" spans="1:30" ht="15" customHeight="1" x14ac:dyDescent="0.25">
      <c r="A137" s="95" t="s">
        <v>0</v>
      </c>
      <c r="B137" s="96" t="s">
        <v>1</v>
      </c>
      <c r="C137" s="96" t="s">
        <v>205</v>
      </c>
      <c r="D137" s="96" t="s">
        <v>289</v>
      </c>
      <c r="E137" s="97">
        <v>100</v>
      </c>
      <c r="F137" s="32">
        <v>10.66</v>
      </c>
      <c r="G137" s="32">
        <v>10.66</v>
      </c>
      <c r="H137" s="215" t="s">
        <v>733</v>
      </c>
      <c r="I137" s="97">
        <v>600000000</v>
      </c>
      <c r="J137" s="96" t="s">
        <v>5</v>
      </c>
      <c r="K137" s="96" t="s">
        <v>5</v>
      </c>
      <c r="L137" s="96" t="s">
        <v>6</v>
      </c>
      <c r="M137" s="96" t="s">
        <v>29</v>
      </c>
      <c r="N137" s="96" t="s">
        <v>24</v>
      </c>
      <c r="O137" s="97">
        <v>921</v>
      </c>
      <c r="P137" s="97">
        <v>9210</v>
      </c>
      <c r="Q137" s="96" t="s">
        <v>775</v>
      </c>
      <c r="R137" s="97">
        <v>92111</v>
      </c>
      <c r="S137" s="96" t="s">
        <v>775</v>
      </c>
      <c r="T137" s="96"/>
      <c r="U137" s="96"/>
      <c r="V137" s="98"/>
    </row>
    <row r="138" spans="1:30" ht="15" customHeight="1" x14ac:dyDescent="0.25">
      <c r="A138" s="95" t="s">
        <v>0</v>
      </c>
      <c r="B138" s="96" t="s">
        <v>1</v>
      </c>
      <c r="C138" s="96" t="s">
        <v>205</v>
      </c>
      <c r="D138" s="96" t="s">
        <v>212</v>
      </c>
      <c r="E138" s="97">
        <v>100</v>
      </c>
      <c r="F138" s="32">
        <v>9.94</v>
      </c>
      <c r="G138" s="32">
        <v>9.94</v>
      </c>
      <c r="H138" s="215" t="s">
        <v>733</v>
      </c>
      <c r="I138" s="97">
        <v>600000000</v>
      </c>
      <c r="J138" s="96" t="s">
        <v>5</v>
      </c>
      <c r="K138" s="96" t="s">
        <v>5</v>
      </c>
      <c r="L138" s="96" t="s">
        <v>6</v>
      </c>
      <c r="M138" s="96" t="s">
        <v>31</v>
      </c>
      <c r="N138" s="96" t="s">
        <v>24</v>
      </c>
      <c r="O138" s="97">
        <v>931</v>
      </c>
      <c r="P138" s="97">
        <v>9310</v>
      </c>
      <c r="Q138" s="96" t="s">
        <v>694</v>
      </c>
      <c r="R138" s="97">
        <v>93111</v>
      </c>
      <c r="S138" s="96" t="s">
        <v>694</v>
      </c>
      <c r="T138" s="96"/>
      <c r="U138" s="96"/>
      <c r="V138" s="98"/>
    </row>
    <row r="139" spans="1:30" ht="15" customHeight="1" x14ac:dyDescent="0.25">
      <c r="A139" s="155" t="s">
        <v>0</v>
      </c>
      <c r="B139" s="156" t="s">
        <v>1</v>
      </c>
      <c r="C139" s="156" t="s">
        <v>205</v>
      </c>
      <c r="D139" s="156" t="s">
        <v>290</v>
      </c>
      <c r="E139" s="201">
        <v>100</v>
      </c>
      <c r="F139" s="185">
        <v>9.94</v>
      </c>
      <c r="G139" s="185">
        <v>9.94</v>
      </c>
      <c r="H139" s="216" t="s">
        <v>733</v>
      </c>
      <c r="I139" s="201">
        <v>600000000</v>
      </c>
      <c r="J139" s="156" t="s">
        <v>5</v>
      </c>
      <c r="K139" s="156" t="s">
        <v>5</v>
      </c>
      <c r="L139" s="156" t="s">
        <v>6</v>
      </c>
      <c r="M139" s="156" t="s">
        <v>31</v>
      </c>
      <c r="N139" s="156" t="s">
        <v>24</v>
      </c>
      <c r="O139" s="201">
        <v>931</v>
      </c>
      <c r="P139" s="201">
        <v>9310</v>
      </c>
      <c r="Q139" s="156" t="s">
        <v>694</v>
      </c>
      <c r="R139" s="201">
        <v>93111</v>
      </c>
      <c r="S139" s="156" t="s">
        <v>694</v>
      </c>
      <c r="T139" s="156"/>
      <c r="U139" s="156"/>
      <c r="V139" s="202"/>
    </row>
    <row r="140" spans="1:30" s="14" customFormat="1" ht="15" customHeight="1" x14ac:dyDescent="0.25">
      <c r="A140" s="130" t="s">
        <v>592</v>
      </c>
      <c r="B140" s="67"/>
      <c r="C140" s="67"/>
      <c r="D140" s="67"/>
      <c r="E140" s="316"/>
      <c r="F140" s="157">
        <f>SUM(F116:F139)</f>
        <v>580.56999999999994</v>
      </c>
      <c r="G140" s="157"/>
      <c r="H140" s="217"/>
      <c r="I140" s="316"/>
      <c r="J140" s="67"/>
      <c r="K140" s="67"/>
      <c r="L140" s="67"/>
      <c r="M140" s="67"/>
      <c r="N140" s="67"/>
      <c r="O140" s="316"/>
      <c r="P140" s="316"/>
      <c r="Q140" s="67"/>
      <c r="R140" s="316"/>
      <c r="S140" s="67"/>
      <c r="T140" s="67"/>
      <c r="U140" s="67"/>
      <c r="V140" s="317"/>
      <c r="W140" s="388"/>
      <c r="X140" s="388"/>
      <c r="Z140" s="388"/>
      <c r="AA140" s="388"/>
      <c r="AB140" s="388"/>
      <c r="AC140" s="388"/>
      <c r="AD140" s="388"/>
    </row>
    <row r="141" spans="1:30" ht="15" customHeight="1" x14ac:dyDescent="0.25">
      <c r="A141" s="141" t="s">
        <v>0</v>
      </c>
      <c r="B141" s="54" t="s">
        <v>1</v>
      </c>
      <c r="C141" s="54" t="s">
        <v>293</v>
      </c>
      <c r="D141" s="54" t="s">
        <v>294</v>
      </c>
      <c r="E141" s="53">
        <v>100</v>
      </c>
      <c r="F141" s="154">
        <v>10.1</v>
      </c>
      <c r="G141" s="154">
        <v>10.1</v>
      </c>
      <c r="H141" s="214" t="s">
        <v>733</v>
      </c>
      <c r="I141" s="53">
        <v>600000000</v>
      </c>
      <c r="J141" s="54" t="s">
        <v>5</v>
      </c>
      <c r="K141" s="54" t="s">
        <v>5</v>
      </c>
      <c r="L141" s="54" t="s">
        <v>6</v>
      </c>
      <c r="M141" s="54" t="s">
        <v>33</v>
      </c>
      <c r="N141" s="54" t="s">
        <v>7</v>
      </c>
      <c r="O141" s="53">
        <v>711</v>
      </c>
      <c r="P141" s="53">
        <v>7112</v>
      </c>
      <c r="Q141" s="54" t="s">
        <v>682</v>
      </c>
      <c r="R141" s="53">
        <v>78111</v>
      </c>
      <c r="S141" s="54" t="s">
        <v>33</v>
      </c>
      <c r="T141" s="54"/>
      <c r="U141" s="54"/>
      <c r="V141" s="55"/>
    </row>
    <row r="142" spans="1:30" ht="15" customHeight="1" x14ac:dyDescent="0.25">
      <c r="A142" s="95" t="s">
        <v>0</v>
      </c>
      <c r="B142" s="96" t="s">
        <v>1</v>
      </c>
      <c r="C142" s="96" t="s">
        <v>293</v>
      </c>
      <c r="D142" s="96"/>
      <c r="E142" s="97">
        <v>100</v>
      </c>
      <c r="F142" s="32">
        <v>5.29</v>
      </c>
      <c r="G142" s="32">
        <f>F142</f>
        <v>5.29</v>
      </c>
      <c r="H142" s="215" t="s">
        <v>733</v>
      </c>
      <c r="I142" s="97">
        <v>600000000</v>
      </c>
      <c r="J142" s="96" t="s">
        <v>5</v>
      </c>
      <c r="K142" s="96" t="s">
        <v>5</v>
      </c>
      <c r="L142" s="96" t="s">
        <v>6</v>
      </c>
      <c r="M142" s="96" t="s">
        <v>4</v>
      </c>
      <c r="N142" s="96" t="s">
        <v>7</v>
      </c>
      <c r="O142" s="97">
        <v>711</v>
      </c>
      <c r="P142" s="97">
        <v>7113</v>
      </c>
      <c r="Q142" s="96" t="s">
        <v>685</v>
      </c>
      <c r="R142" s="97">
        <v>78113</v>
      </c>
      <c r="S142" s="96" t="s">
        <v>752</v>
      </c>
      <c r="T142" s="96"/>
      <c r="U142" s="96"/>
      <c r="V142" s="98"/>
    </row>
    <row r="143" spans="1:30" ht="15" customHeight="1" x14ac:dyDescent="0.25">
      <c r="A143" s="95" t="s">
        <v>0</v>
      </c>
      <c r="B143" s="96" t="s">
        <v>1</v>
      </c>
      <c r="C143" s="96" t="s">
        <v>293</v>
      </c>
      <c r="D143" s="96" t="s">
        <v>362</v>
      </c>
      <c r="E143" s="97">
        <v>100</v>
      </c>
      <c r="F143" s="32">
        <v>9.9700000000000006</v>
      </c>
      <c r="G143" s="32">
        <v>9.9700000000000006</v>
      </c>
      <c r="H143" s="215" t="s">
        <v>733</v>
      </c>
      <c r="I143" s="97">
        <v>600000000</v>
      </c>
      <c r="J143" s="96" t="s">
        <v>5</v>
      </c>
      <c r="K143" s="96" t="s">
        <v>5</v>
      </c>
      <c r="L143" s="96" t="s">
        <v>6</v>
      </c>
      <c r="M143" s="96" t="s">
        <v>33</v>
      </c>
      <c r="N143" s="96" t="s">
        <v>7</v>
      </c>
      <c r="O143" s="97">
        <v>711</v>
      </c>
      <c r="P143" s="97">
        <v>7112</v>
      </c>
      <c r="Q143" s="96" t="s">
        <v>682</v>
      </c>
      <c r="R143" s="97">
        <v>78111</v>
      </c>
      <c r="S143" s="96" t="s">
        <v>33</v>
      </c>
      <c r="T143" s="96"/>
      <c r="U143" s="96"/>
      <c r="V143" s="98"/>
    </row>
    <row r="144" spans="1:30" ht="15" customHeight="1" x14ac:dyDescent="0.25">
      <c r="A144" s="95" t="s">
        <v>0</v>
      </c>
      <c r="B144" s="96" t="s">
        <v>1</v>
      </c>
      <c r="C144" s="96" t="s">
        <v>293</v>
      </c>
      <c r="D144" s="96"/>
      <c r="E144" s="97">
        <v>100</v>
      </c>
      <c r="F144" s="32">
        <v>8.0500000000000007</v>
      </c>
      <c r="G144" s="32">
        <f>F144</f>
        <v>8.0500000000000007</v>
      </c>
      <c r="H144" s="215" t="s">
        <v>733</v>
      </c>
      <c r="I144" s="97">
        <v>600000000</v>
      </c>
      <c r="J144" s="96" t="s">
        <v>5</v>
      </c>
      <c r="K144" s="96" t="s">
        <v>5</v>
      </c>
      <c r="L144" s="96" t="s">
        <v>6</v>
      </c>
      <c r="M144" s="96" t="s">
        <v>9</v>
      </c>
      <c r="N144" s="96" t="s">
        <v>7</v>
      </c>
      <c r="O144" s="97">
        <v>719</v>
      </c>
      <c r="P144" s="97">
        <v>7191</v>
      </c>
      <c r="Q144" s="96" t="s">
        <v>686</v>
      </c>
      <c r="R144" s="97">
        <v>78511</v>
      </c>
      <c r="S144" s="96" t="s">
        <v>753</v>
      </c>
      <c r="T144" s="96"/>
      <c r="U144" s="96"/>
      <c r="V144" s="98"/>
    </row>
    <row r="145" spans="1:22" ht="30" customHeight="1" x14ac:dyDescent="0.25">
      <c r="A145" s="95" t="s">
        <v>0</v>
      </c>
      <c r="B145" s="96" t="s">
        <v>1</v>
      </c>
      <c r="C145" s="96" t="s">
        <v>293</v>
      </c>
      <c r="D145" s="96"/>
      <c r="E145" s="97">
        <v>100</v>
      </c>
      <c r="F145" s="32">
        <v>2.5</v>
      </c>
      <c r="G145" s="32">
        <f>F145</f>
        <v>2.5</v>
      </c>
      <c r="H145" s="215" t="s">
        <v>733</v>
      </c>
      <c r="I145" s="97">
        <v>600000000</v>
      </c>
      <c r="J145" s="96" t="s">
        <v>5</v>
      </c>
      <c r="K145" s="96" t="s">
        <v>5</v>
      </c>
      <c r="L145" s="96" t="s">
        <v>6</v>
      </c>
      <c r="M145" s="96" t="s">
        <v>699</v>
      </c>
      <c r="N145" s="96" t="s">
        <v>7</v>
      </c>
      <c r="O145" s="97">
        <v>765</v>
      </c>
      <c r="P145" s="97">
        <v>7650</v>
      </c>
      <c r="Q145" s="96" t="s">
        <v>700</v>
      </c>
      <c r="R145" s="97">
        <v>72511</v>
      </c>
      <c r="S145" s="237" t="s">
        <v>761</v>
      </c>
      <c r="T145" s="96"/>
      <c r="U145" s="96"/>
      <c r="V145" s="98"/>
    </row>
    <row r="146" spans="1:22" ht="30" customHeight="1" x14ac:dyDescent="0.25">
      <c r="A146" s="155" t="s">
        <v>0</v>
      </c>
      <c r="B146" s="156" t="s">
        <v>1</v>
      </c>
      <c r="C146" s="156" t="s">
        <v>293</v>
      </c>
      <c r="D146" s="156"/>
      <c r="E146" s="201">
        <v>100</v>
      </c>
      <c r="F146" s="185">
        <v>2.5</v>
      </c>
      <c r="G146" s="185">
        <f>F146</f>
        <v>2.5</v>
      </c>
      <c r="H146" s="216" t="s">
        <v>733</v>
      </c>
      <c r="I146" s="201">
        <v>600000000</v>
      </c>
      <c r="J146" s="156" t="s">
        <v>5</v>
      </c>
      <c r="K146" s="156" t="s">
        <v>5</v>
      </c>
      <c r="L146" s="156" t="s">
        <v>6</v>
      </c>
      <c r="M146" s="156" t="s">
        <v>699</v>
      </c>
      <c r="N146" s="156" t="s">
        <v>7</v>
      </c>
      <c r="O146" s="201">
        <v>765</v>
      </c>
      <c r="P146" s="201">
        <v>7650</v>
      </c>
      <c r="Q146" s="156" t="s">
        <v>700</v>
      </c>
      <c r="R146" s="201">
        <v>72511</v>
      </c>
      <c r="S146" s="238" t="s">
        <v>761</v>
      </c>
      <c r="T146" s="156"/>
      <c r="U146" s="156"/>
      <c r="V146" s="202"/>
    </row>
    <row r="147" spans="1:22" ht="15" customHeight="1" x14ac:dyDescent="0.25">
      <c r="A147" s="141" t="s">
        <v>0</v>
      </c>
      <c r="B147" s="54" t="s">
        <v>1</v>
      </c>
      <c r="C147" s="54" t="s">
        <v>293</v>
      </c>
      <c r="D147" s="54" t="s">
        <v>296</v>
      </c>
      <c r="E147" s="53">
        <v>100</v>
      </c>
      <c r="F147" s="154">
        <v>5.36</v>
      </c>
      <c r="G147" s="154">
        <v>5.36</v>
      </c>
      <c r="H147" s="214" t="s">
        <v>733</v>
      </c>
      <c r="I147" s="53">
        <v>600000000</v>
      </c>
      <c r="J147" s="54" t="s">
        <v>5</v>
      </c>
      <c r="K147" s="54" t="s">
        <v>5</v>
      </c>
      <c r="L147" s="54" t="s">
        <v>6</v>
      </c>
      <c r="M147" s="54" t="s">
        <v>14</v>
      </c>
      <c r="N147" s="54" t="s">
        <v>15</v>
      </c>
      <c r="O147" s="53">
        <v>850</v>
      </c>
      <c r="P147" s="53">
        <v>8500</v>
      </c>
      <c r="Q147" s="54" t="s">
        <v>688</v>
      </c>
      <c r="R147" s="53">
        <v>85111</v>
      </c>
      <c r="S147" s="54" t="s">
        <v>688</v>
      </c>
      <c r="T147" s="54"/>
      <c r="U147" s="54"/>
      <c r="V147" s="55"/>
    </row>
    <row r="148" spans="1:22" ht="15" customHeight="1" x14ac:dyDescent="0.25">
      <c r="A148" s="95" t="s">
        <v>0</v>
      </c>
      <c r="B148" s="96" t="s">
        <v>1</v>
      </c>
      <c r="C148" s="96" t="s">
        <v>293</v>
      </c>
      <c r="D148" s="96" t="s">
        <v>333</v>
      </c>
      <c r="E148" s="97">
        <v>100</v>
      </c>
      <c r="F148" s="32">
        <v>5.36</v>
      </c>
      <c r="G148" s="32">
        <v>5.36</v>
      </c>
      <c r="H148" s="215" t="s">
        <v>733</v>
      </c>
      <c r="I148" s="97">
        <v>600000000</v>
      </c>
      <c r="J148" s="96" t="s">
        <v>5</v>
      </c>
      <c r="K148" s="96" t="s">
        <v>5</v>
      </c>
      <c r="L148" s="96" t="s">
        <v>6</v>
      </c>
      <c r="M148" s="96" t="s">
        <v>14</v>
      </c>
      <c r="N148" s="96" t="s">
        <v>15</v>
      </c>
      <c r="O148" s="97">
        <v>850</v>
      </c>
      <c r="P148" s="97">
        <v>8500</v>
      </c>
      <c r="Q148" s="96" t="s">
        <v>688</v>
      </c>
      <c r="R148" s="97">
        <v>85111</v>
      </c>
      <c r="S148" s="96" t="s">
        <v>688</v>
      </c>
      <c r="T148" s="96"/>
      <c r="U148" s="96"/>
      <c r="V148" s="98"/>
    </row>
    <row r="149" spans="1:22" ht="15" customHeight="1" x14ac:dyDescent="0.25">
      <c r="A149" s="95" t="s">
        <v>0</v>
      </c>
      <c r="B149" s="96" t="s">
        <v>1</v>
      </c>
      <c r="C149" s="96" t="s">
        <v>293</v>
      </c>
      <c r="D149" s="96" t="s">
        <v>297</v>
      </c>
      <c r="E149" s="97">
        <v>100</v>
      </c>
      <c r="F149" s="32">
        <v>9.15</v>
      </c>
      <c r="G149" s="32">
        <v>9.15</v>
      </c>
      <c r="H149" s="215" t="s">
        <v>733</v>
      </c>
      <c r="I149" s="97">
        <v>705000000</v>
      </c>
      <c r="J149" s="96" t="s">
        <v>10</v>
      </c>
      <c r="K149" s="96" t="s">
        <v>10</v>
      </c>
      <c r="L149" s="96" t="s">
        <v>11</v>
      </c>
      <c r="M149" s="96" t="s">
        <v>298</v>
      </c>
      <c r="N149" s="96" t="s">
        <v>15</v>
      </c>
      <c r="O149" s="97">
        <v>892</v>
      </c>
      <c r="P149" s="97">
        <v>8920</v>
      </c>
      <c r="Q149" s="96" t="s">
        <v>298</v>
      </c>
      <c r="R149" s="97">
        <v>89121</v>
      </c>
      <c r="S149" s="96" t="s">
        <v>298</v>
      </c>
      <c r="T149" s="96"/>
      <c r="U149" s="96"/>
      <c r="V149" s="98"/>
    </row>
    <row r="150" spans="1:22" ht="15" customHeight="1" x14ac:dyDescent="0.25">
      <c r="A150" s="155" t="s">
        <v>0</v>
      </c>
      <c r="B150" s="156" t="s">
        <v>1</v>
      </c>
      <c r="C150" s="156" t="s">
        <v>293</v>
      </c>
      <c r="D150" s="156" t="s">
        <v>334</v>
      </c>
      <c r="E150" s="201">
        <v>100</v>
      </c>
      <c r="F150" s="185">
        <v>9.15</v>
      </c>
      <c r="G150" s="185">
        <v>9.15</v>
      </c>
      <c r="H150" s="216" t="s">
        <v>733</v>
      </c>
      <c r="I150" s="201">
        <v>600000000</v>
      </c>
      <c r="J150" s="156" t="s">
        <v>5</v>
      </c>
      <c r="K150" s="156" t="s">
        <v>5</v>
      </c>
      <c r="L150" s="156" t="s">
        <v>6</v>
      </c>
      <c r="M150" s="156" t="s">
        <v>298</v>
      </c>
      <c r="N150" s="156" t="s">
        <v>15</v>
      </c>
      <c r="O150" s="201">
        <v>892</v>
      </c>
      <c r="P150" s="201">
        <v>8920</v>
      </c>
      <c r="Q150" s="156" t="s">
        <v>298</v>
      </c>
      <c r="R150" s="201">
        <v>89121</v>
      </c>
      <c r="S150" s="156" t="s">
        <v>298</v>
      </c>
      <c r="T150" s="156"/>
      <c r="U150" s="156"/>
      <c r="V150" s="202"/>
    </row>
    <row r="151" spans="1:22" ht="15" customHeight="1" x14ac:dyDescent="0.25">
      <c r="A151" s="141" t="s">
        <v>0</v>
      </c>
      <c r="B151" s="54" t="s">
        <v>1</v>
      </c>
      <c r="C151" s="54" t="s">
        <v>293</v>
      </c>
      <c r="D151" s="54" t="s">
        <v>299</v>
      </c>
      <c r="E151" s="53">
        <v>100</v>
      </c>
      <c r="F151" s="154">
        <v>65.91</v>
      </c>
      <c r="G151" s="154">
        <v>65.91</v>
      </c>
      <c r="H151" s="214" t="s">
        <v>733</v>
      </c>
      <c r="I151" s="53">
        <v>600000000</v>
      </c>
      <c r="J151" s="54" t="s">
        <v>5</v>
      </c>
      <c r="K151" s="54" t="s">
        <v>5</v>
      </c>
      <c r="L151" s="54" t="s">
        <v>6</v>
      </c>
      <c r="M151" s="54" t="s">
        <v>23</v>
      </c>
      <c r="N151" s="54" t="s">
        <v>24</v>
      </c>
      <c r="O151" s="53">
        <v>911</v>
      </c>
      <c r="P151" s="53">
        <v>9110</v>
      </c>
      <c r="Q151" s="54" t="s">
        <v>693</v>
      </c>
      <c r="R151" s="53">
        <v>91111</v>
      </c>
      <c r="S151" s="54" t="s">
        <v>22</v>
      </c>
      <c r="T151" s="54"/>
      <c r="U151" s="54"/>
      <c r="V151" s="55"/>
    </row>
    <row r="152" spans="1:22" ht="15" customHeight="1" x14ac:dyDescent="0.25">
      <c r="A152" s="95" t="s">
        <v>0</v>
      </c>
      <c r="B152" s="96" t="s">
        <v>1</v>
      </c>
      <c r="C152" s="96" t="s">
        <v>293</v>
      </c>
      <c r="D152" s="96" t="s">
        <v>331</v>
      </c>
      <c r="E152" s="97">
        <v>100</v>
      </c>
      <c r="F152" s="32">
        <v>65.010000000000005</v>
      </c>
      <c r="G152" s="32">
        <v>68.069999999999993</v>
      </c>
      <c r="H152" s="215" t="s">
        <v>733</v>
      </c>
      <c r="I152" s="97">
        <v>600000000</v>
      </c>
      <c r="J152" s="96" t="s">
        <v>5</v>
      </c>
      <c r="K152" s="96" t="s">
        <v>5</v>
      </c>
      <c r="L152" s="96" t="s">
        <v>6</v>
      </c>
      <c r="M152" s="96" t="s">
        <v>23</v>
      </c>
      <c r="N152" s="96" t="s">
        <v>24</v>
      </c>
      <c r="O152" s="97">
        <v>911</v>
      </c>
      <c r="P152" s="97">
        <v>9110</v>
      </c>
      <c r="Q152" s="96" t="s">
        <v>693</v>
      </c>
      <c r="R152" s="97">
        <v>91111</v>
      </c>
      <c r="S152" s="96" t="s">
        <v>22</v>
      </c>
      <c r="T152" s="96"/>
      <c r="U152" s="96"/>
      <c r="V152" s="98"/>
    </row>
    <row r="153" spans="1:22" ht="15" customHeight="1" x14ac:dyDescent="0.25">
      <c r="A153" s="95" t="s">
        <v>0</v>
      </c>
      <c r="B153" s="96" t="s">
        <v>1</v>
      </c>
      <c r="C153" s="96" t="s">
        <v>293</v>
      </c>
      <c r="D153" s="96" t="s">
        <v>332</v>
      </c>
      <c r="E153" s="97">
        <v>100</v>
      </c>
      <c r="F153" s="32">
        <v>83.5</v>
      </c>
      <c r="G153" s="32">
        <v>88.11</v>
      </c>
      <c r="H153" s="215" t="s">
        <v>733</v>
      </c>
      <c r="I153" s="97">
        <v>600000000</v>
      </c>
      <c r="J153" s="96" t="s">
        <v>5</v>
      </c>
      <c r="K153" s="96" t="s">
        <v>5</v>
      </c>
      <c r="L153" s="96" t="s">
        <v>6</v>
      </c>
      <c r="M153" s="96" t="s">
        <v>23</v>
      </c>
      <c r="N153" s="96" t="s">
        <v>24</v>
      </c>
      <c r="O153" s="97">
        <v>911</v>
      </c>
      <c r="P153" s="97">
        <v>9110</v>
      </c>
      <c r="Q153" s="96" t="s">
        <v>693</v>
      </c>
      <c r="R153" s="97">
        <v>91111</v>
      </c>
      <c r="S153" s="96" t="s">
        <v>22</v>
      </c>
      <c r="T153" s="96"/>
      <c r="U153" s="96"/>
      <c r="V153" s="98"/>
    </row>
    <row r="154" spans="1:22" ht="15" customHeight="1" x14ac:dyDescent="0.25">
      <c r="A154" s="95" t="s">
        <v>0</v>
      </c>
      <c r="B154" s="96" t="s">
        <v>1</v>
      </c>
      <c r="C154" s="96" t="s">
        <v>293</v>
      </c>
      <c r="D154" s="96" t="s">
        <v>359</v>
      </c>
      <c r="E154" s="97">
        <v>100</v>
      </c>
      <c r="F154" s="32">
        <v>65.010000000000005</v>
      </c>
      <c r="G154" s="32">
        <v>36.950000000000003</v>
      </c>
      <c r="H154" s="215" t="s">
        <v>733</v>
      </c>
      <c r="I154" s="97">
        <v>600000000</v>
      </c>
      <c r="J154" s="96" t="s">
        <v>5</v>
      </c>
      <c r="K154" s="96" t="s">
        <v>5</v>
      </c>
      <c r="L154" s="96" t="s">
        <v>6</v>
      </c>
      <c r="M154" s="96" t="s">
        <v>23</v>
      </c>
      <c r="N154" s="96" t="s">
        <v>24</v>
      </c>
      <c r="O154" s="97">
        <v>911</v>
      </c>
      <c r="P154" s="97">
        <v>9110</v>
      </c>
      <c r="Q154" s="96" t="s">
        <v>693</v>
      </c>
      <c r="R154" s="97">
        <v>91111</v>
      </c>
      <c r="S154" s="96" t="s">
        <v>22</v>
      </c>
      <c r="T154" s="96"/>
      <c r="U154" s="96"/>
      <c r="V154" s="98"/>
    </row>
    <row r="155" spans="1:22" ht="15" customHeight="1" x14ac:dyDescent="0.25">
      <c r="A155" s="95" t="s">
        <v>0</v>
      </c>
      <c r="B155" s="96" t="s">
        <v>1</v>
      </c>
      <c r="C155" s="96" t="s">
        <v>293</v>
      </c>
      <c r="D155" s="96" t="s">
        <v>360</v>
      </c>
      <c r="E155" s="97">
        <v>100</v>
      </c>
      <c r="F155" s="32">
        <v>62.5</v>
      </c>
      <c r="G155" s="32">
        <v>44.15</v>
      </c>
      <c r="H155" s="215" t="s">
        <v>733</v>
      </c>
      <c r="I155" s="97">
        <v>600000000</v>
      </c>
      <c r="J155" s="96" t="s">
        <v>5</v>
      </c>
      <c r="K155" s="96" t="s">
        <v>5</v>
      </c>
      <c r="L155" s="96" t="s">
        <v>6</v>
      </c>
      <c r="M155" s="96" t="s">
        <v>23</v>
      </c>
      <c r="N155" s="96" t="s">
        <v>24</v>
      </c>
      <c r="O155" s="97">
        <v>911</v>
      </c>
      <c r="P155" s="97">
        <v>9110</v>
      </c>
      <c r="Q155" s="96" t="s">
        <v>693</v>
      </c>
      <c r="R155" s="97">
        <v>91111</v>
      </c>
      <c r="S155" s="96" t="s">
        <v>22</v>
      </c>
      <c r="T155" s="96"/>
      <c r="U155" s="96"/>
      <c r="V155" s="98"/>
    </row>
    <row r="156" spans="1:22" ht="15" customHeight="1" x14ac:dyDescent="0.25">
      <c r="A156" s="95" t="s">
        <v>0</v>
      </c>
      <c r="B156" s="96" t="s">
        <v>1</v>
      </c>
      <c r="C156" s="96" t="s">
        <v>293</v>
      </c>
      <c r="D156" s="96" t="s">
        <v>364</v>
      </c>
      <c r="E156" s="97">
        <v>100</v>
      </c>
      <c r="F156" s="32">
        <v>64.099999999999994</v>
      </c>
      <c r="G156" s="32">
        <v>64.099999999999994</v>
      </c>
      <c r="H156" s="215" t="s">
        <v>733</v>
      </c>
      <c r="I156" s="97">
        <v>600000000</v>
      </c>
      <c r="J156" s="96" t="s">
        <v>5</v>
      </c>
      <c r="K156" s="96" t="s">
        <v>5</v>
      </c>
      <c r="L156" s="96" t="s">
        <v>6</v>
      </c>
      <c r="M156" s="96" t="s">
        <v>23</v>
      </c>
      <c r="N156" s="96" t="s">
        <v>24</v>
      </c>
      <c r="O156" s="97">
        <v>911</v>
      </c>
      <c r="P156" s="97">
        <v>9110</v>
      </c>
      <c r="Q156" s="96" t="s">
        <v>693</v>
      </c>
      <c r="R156" s="97">
        <v>91111</v>
      </c>
      <c r="S156" s="96" t="s">
        <v>22</v>
      </c>
      <c r="T156" s="96"/>
      <c r="U156" s="96"/>
      <c r="V156" s="98"/>
    </row>
    <row r="157" spans="1:22" ht="15" customHeight="1" x14ac:dyDescent="0.25">
      <c r="A157" s="95" t="s">
        <v>0</v>
      </c>
      <c r="B157" s="96" t="s">
        <v>1</v>
      </c>
      <c r="C157" s="96" t="s">
        <v>293</v>
      </c>
      <c r="D157" s="96" t="s">
        <v>717</v>
      </c>
      <c r="E157" s="97">
        <v>100</v>
      </c>
      <c r="F157" s="32">
        <v>6.59</v>
      </c>
      <c r="G157" s="32">
        <f>F157</f>
        <v>6.59</v>
      </c>
      <c r="H157" s="215" t="s">
        <v>733</v>
      </c>
      <c r="I157" s="97">
        <v>600000000</v>
      </c>
      <c r="J157" s="96" t="s">
        <v>5</v>
      </c>
      <c r="K157" s="96" t="s">
        <v>5</v>
      </c>
      <c r="L157" s="96" t="s">
        <v>6</v>
      </c>
      <c r="M157" s="96" t="s">
        <v>26</v>
      </c>
      <c r="N157" s="96" t="s">
        <v>24</v>
      </c>
      <c r="O157" s="97">
        <v>914</v>
      </c>
      <c r="P157" s="97">
        <v>9140</v>
      </c>
      <c r="Q157" s="96" t="s">
        <v>26</v>
      </c>
      <c r="R157" s="97">
        <v>91212</v>
      </c>
      <c r="S157" s="96" t="s">
        <v>755</v>
      </c>
      <c r="T157" s="96"/>
      <c r="U157" s="96"/>
      <c r="V157" s="98"/>
    </row>
    <row r="158" spans="1:22" ht="15" customHeight="1" x14ac:dyDescent="0.25">
      <c r="A158" s="95" t="s">
        <v>0</v>
      </c>
      <c r="B158" s="96" t="s">
        <v>1</v>
      </c>
      <c r="C158" s="96" t="s">
        <v>293</v>
      </c>
      <c r="D158" s="96" t="s">
        <v>718</v>
      </c>
      <c r="E158" s="97">
        <v>100</v>
      </c>
      <c r="F158" s="32">
        <v>6.59</v>
      </c>
      <c r="G158" s="32">
        <f>F158</f>
        <v>6.59</v>
      </c>
      <c r="H158" s="215" t="s">
        <v>733</v>
      </c>
      <c r="I158" s="97">
        <v>600000000</v>
      </c>
      <c r="J158" s="96" t="s">
        <v>5</v>
      </c>
      <c r="K158" s="96" t="s">
        <v>5</v>
      </c>
      <c r="L158" s="96" t="s">
        <v>6</v>
      </c>
      <c r="M158" s="96" t="s">
        <v>26</v>
      </c>
      <c r="N158" s="96" t="s">
        <v>24</v>
      </c>
      <c r="O158" s="97">
        <v>914</v>
      </c>
      <c r="P158" s="97">
        <v>9140</v>
      </c>
      <c r="Q158" s="96" t="s">
        <v>26</v>
      </c>
      <c r="R158" s="97">
        <v>91212</v>
      </c>
      <c r="S158" s="96" t="s">
        <v>755</v>
      </c>
      <c r="T158" s="96"/>
      <c r="U158" s="96"/>
      <c r="V158" s="98"/>
    </row>
    <row r="159" spans="1:22" ht="15" customHeight="1" x14ac:dyDescent="0.25">
      <c r="A159" s="95" t="s">
        <v>0</v>
      </c>
      <c r="B159" s="96" t="s">
        <v>1</v>
      </c>
      <c r="C159" s="96" t="s">
        <v>293</v>
      </c>
      <c r="D159" s="96" t="s">
        <v>719</v>
      </c>
      <c r="E159" s="97">
        <v>100</v>
      </c>
      <c r="F159" s="32">
        <v>6.59</v>
      </c>
      <c r="G159" s="32">
        <f>F159</f>
        <v>6.59</v>
      </c>
      <c r="H159" s="215" t="s">
        <v>733</v>
      </c>
      <c r="I159" s="97">
        <v>600000000</v>
      </c>
      <c r="J159" s="96" t="s">
        <v>5</v>
      </c>
      <c r="K159" s="96" t="s">
        <v>5</v>
      </c>
      <c r="L159" s="96" t="s">
        <v>6</v>
      </c>
      <c r="M159" s="96" t="s">
        <v>26</v>
      </c>
      <c r="N159" s="96" t="s">
        <v>24</v>
      </c>
      <c r="O159" s="97">
        <v>914</v>
      </c>
      <c r="P159" s="97">
        <v>9140</v>
      </c>
      <c r="Q159" s="96" t="s">
        <v>26</v>
      </c>
      <c r="R159" s="97">
        <v>91212</v>
      </c>
      <c r="S159" s="96" t="s">
        <v>755</v>
      </c>
      <c r="T159" s="96"/>
      <c r="U159" s="96"/>
      <c r="V159" s="98"/>
    </row>
    <row r="160" spans="1:22" ht="15" customHeight="1" x14ac:dyDescent="0.25">
      <c r="A160" s="95" t="s">
        <v>0</v>
      </c>
      <c r="B160" s="96" t="s">
        <v>1</v>
      </c>
      <c r="C160" s="96" t="s">
        <v>293</v>
      </c>
      <c r="D160" s="96" t="s">
        <v>720</v>
      </c>
      <c r="E160" s="97">
        <v>100</v>
      </c>
      <c r="F160" s="32">
        <v>6.59</v>
      </c>
      <c r="G160" s="32">
        <f>F160</f>
        <v>6.59</v>
      </c>
      <c r="H160" s="215" t="s">
        <v>733</v>
      </c>
      <c r="I160" s="97">
        <v>600000000</v>
      </c>
      <c r="J160" s="96" t="s">
        <v>5</v>
      </c>
      <c r="K160" s="96" t="s">
        <v>5</v>
      </c>
      <c r="L160" s="96" t="s">
        <v>6</v>
      </c>
      <c r="M160" s="96" t="s">
        <v>26</v>
      </c>
      <c r="N160" s="96" t="s">
        <v>24</v>
      </c>
      <c r="O160" s="97">
        <v>914</v>
      </c>
      <c r="P160" s="97">
        <v>9140</v>
      </c>
      <c r="Q160" s="96" t="s">
        <v>26</v>
      </c>
      <c r="R160" s="97">
        <v>91212</v>
      </c>
      <c r="S160" s="96" t="s">
        <v>755</v>
      </c>
      <c r="T160" s="96"/>
      <c r="U160" s="96"/>
      <c r="V160" s="98"/>
    </row>
    <row r="161" spans="1:30" ht="15" customHeight="1" x14ac:dyDescent="0.25">
      <c r="A161" s="95" t="s">
        <v>0</v>
      </c>
      <c r="B161" s="96" t="s">
        <v>1</v>
      </c>
      <c r="C161" s="96" t="s">
        <v>293</v>
      </c>
      <c r="D161" s="96" t="s">
        <v>300</v>
      </c>
      <c r="E161" s="97">
        <v>100</v>
      </c>
      <c r="F161" s="32">
        <v>10.66</v>
      </c>
      <c r="G161" s="32">
        <v>10.66</v>
      </c>
      <c r="H161" s="215" t="s">
        <v>733</v>
      </c>
      <c r="I161" s="97">
        <v>600000000</v>
      </c>
      <c r="J161" s="96" t="s">
        <v>5</v>
      </c>
      <c r="K161" s="96" t="s">
        <v>5</v>
      </c>
      <c r="L161" s="96" t="s">
        <v>6</v>
      </c>
      <c r="M161" s="96" t="s">
        <v>29</v>
      </c>
      <c r="N161" s="96" t="s">
        <v>24</v>
      </c>
      <c r="O161" s="97">
        <v>921</v>
      </c>
      <c r="P161" s="97">
        <v>9210</v>
      </c>
      <c r="Q161" s="96" t="s">
        <v>775</v>
      </c>
      <c r="R161" s="97">
        <v>92111</v>
      </c>
      <c r="S161" s="96" t="s">
        <v>775</v>
      </c>
      <c r="T161" s="96"/>
      <c r="U161" s="96"/>
      <c r="V161" s="98"/>
    </row>
    <row r="162" spans="1:30" ht="15" customHeight="1" x14ac:dyDescent="0.25">
      <c r="A162" s="95" t="s">
        <v>0</v>
      </c>
      <c r="B162" s="96" t="s">
        <v>1</v>
      </c>
      <c r="C162" s="96" t="s">
        <v>293</v>
      </c>
      <c r="D162" s="96" t="s">
        <v>365</v>
      </c>
      <c r="E162" s="97">
        <v>100</v>
      </c>
      <c r="F162" s="32">
        <v>10.66</v>
      </c>
      <c r="G162" s="32">
        <v>10.66</v>
      </c>
      <c r="H162" s="215" t="s">
        <v>733</v>
      </c>
      <c r="I162" s="97">
        <v>600000000</v>
      </c>
      <c r="J162" s="96" t="s">
        <v>5</v>
      </c>
      <c r="K162" s="96" t="s">
        <v>5</v>
      </c>
      <c r="L162" s="96" t="s">
        <v>6</v>
      </c>
      <c r="M162" s="96" t="s">
        <v>29</v>
      </c>
      <c r="N162" s="96" t="s">
        <v>24</v>
      </c>
      <c r="O162" s="97">
        <v>921</v>
      </c>
      <c r="P162" s="97">
        <v>9210</v>
      </c>
      <c r="Q162" s="96" t="s">
        <v>775</v>
      </c>
      <c r="R162" s="97">
        <v>92111</v>
      </c>
      <c r="S162" s="96" t="s">
        <v>775</v>
      </c>
      <c r="T162" s="96"/>
      <c r="U162" s="96"/>
      <c r="V162" s="98"/>
    </row>
    <row r="163" spans="1:30" ht="15" customHeight="1" x14ac:dyDescent="0.25">
      <c r="A163" s="95" t="s">
        <v>0</v>
      </c>
      <c r="B163" s="96" t="s">
        <v>1</v>
      </c>
      <c r="C163" s="96" t="s">
        <v>293</v>
      </c>
      <c r="D163" s="96" t="s">
        <v>301</v>
      </c>
      <c r="E163" s="97">
        <v>100</v>
      </c>
      <c r="F163" s="32">
        <v>9.94</v>
      </c>
      <c r="G163" s="32">
        <v>9.94</v>
      </c>
      <c r="H163" s="215" t="s">
        <v>733</v>
      </c>
      <c r="I163" s="97">
        <v>600000000</v>
      </c>
      <c r="J163" s="96" t="s">
        <v>5</v>
      </c>
      <c r="K163" s="96" t="s">
        <v>5</v>
      </c>
      <c r="L163" s="96" t="s">
        <v>6</v>
      </c>
      <c r="M163" s="96" t="s">
        <v>31</v>
      </c>
      <c r="N163" s="96" t="s">
        <v>24</v>
      </c>
      <c r="O163" s="97">
        <v>931</v>
      </c>
      <c r="P163" s="97">
        <v>9310</v>
      </c>
      <c r="Q163" s="96" t="s">
        <v>694</v>
      </c>
      <c r="R163" s="97">
        <v>93111</v>
      </c>
      <c r="S163" s="96" t="s">
        <v>694</v>
      </c>
      <c r="T163" s="96"/>
      <c r="U163" s="96"/>
      <c r="V163" s="98"/>
    </row>
    <row r="164" spans="1:30" ht="15" customHeight="1" x14ac:dyDescent="0.25">
      <c r="A164" s="155" t="s">
        <v>0</v>
      </c>
      <c r="B164" s="156" t="s">
        <v>1</v>
      </c>
      <c r="C164" s="156" t="s">
        <v>293</v>
      </c>
      <c r="D164" s="156" t="s">
        <v>366</v>
      </c>
      <c r="E164" s="201">
        <v>100</v>
      </c>
      <c r="F164" s="185">
        <v>9.94</v>
      </c>
      <c r="G164" s="185">
        <v>9.94</v>
      </c>
      <c r="H164" s="216" t="s">
        <v>733</v>
      </c>
      <c r="I164" s="201">
        <v>600000000</v>
      </c>
      <c r="J164" s="156" t="s">
        <v>5</v>
      </c>
      <c r="K164" s="156" t="s">
        <v>5</v>
      </c>
      <c r="L164" s="156" t="s">
        <v>6</v>
      </c>
      <c r="M164" s="156" t="s">
        <v>31</v>
      </c>
      <c r="N164" s="156" t="s">
        <v>24</v>
      </c>
      <c r="O164" s="201">
        <v>931</v>
      </c>
      <c r="P164" s="201">
        <v>9310</v>
      </c>
      <c r="Q164" s="156" t="s">
        <v>694</v>
      </c>
      <c r="R164" s="201">
        <v>93111</v>
      </c>
      <c r="S164" s="156" t="s">
        <v>694</v>
      </c>
      <c r="T164" s="156"/>
      <c r="U164" s="156"/>
      <c r="V164" s="202"/>
    </row>
    <row r="165" spans="1:30" s="14" customFormat="1" ht="15" customHeight="1" x14ac:dyDescent="0.25">
      <c r="A165" s="130" t="s">
        <v>593</v>
      </c>
      <c r="B165" s="67"/>
      <c r="C165" s="67"/>
      <c r="D165" s="67"/>
      <c r="E165" s="316"/>
      <c r="F165" s="157">
        <f>SUM(F141:F164)</f>
        <v>541.02</v>
      </c>
      <c r="G165" s="157"/>
      <c r="H165" s="217"/>
      <c r="I165" s="316"/>
      <c r="J165" s="67"/>
      <c r="K165" s="67"/>
      <c r="L165" s="67"/>
      <c r="M165" s="67"/>
      <c r="N165" s="67"/>
      <c r="O165" s="316"/>
      <c r="P165" s="316"/>
      <c r="Q165" s="67"/>
      <c r="R165" s="234"/>
      <c r="S165" s="235"/>
      <c r="T165" s="67"/>
      <c r="U165" s="67"/>
      <c r="V165" s="317"/>
      <c r="W165" s="388"/>
      <c r="X165" s="388"/>
      <c r="Z165" s="388"/>
      <c r="AA165" s="388"/>
      <c r="AB165" s="388"/>
      <c r="AC165" s="388"/>
      <c r="AD165" s="388"/>
    </row>
    <row r="166" spans="1:30" ht="15" customHeight="1" x14ac:dyDescent="0.25">
      <c r="A166" s="141" t="s">
        <v>0</v>
      </c>
      <c r="B166" s="54" t="s">
        <v>1</v>
      </c>
      <c r="C166" s="54" t="s">
        <v>367</v>
      </c>
      <c r="D166" s="54" t="s">
        <v>368</v>
      </c>
      <c r="E166" s="53">
        <v>100</v>
      </c>
      <c r="F166" s="154">
        <v>10.1</v>
      </c>
      <c r="G166" s="154">
        <v>10.1</v>
      </c>
      <c r="H166" s="214" t="s">
        <v>733</v>
      </c>
      <c r="I166" s="53">
        <v>600000000</v>
      </c>
      <c r="J166" s="54" t="s">
        <v>5</v>
      </c>
      <c r="K166" s="54" t="s">
        <v>5</v>
      </c>
      <c r="L166" s="54" t="s">
        <v>6</v>
      </c>
      <c r="M166" s="54" t="s">
        <v>33</v>
      </c>
      <c r="N166" s="54" t="s">
        <v>7</v>
      </c>
      <c r="O166" s="53">
        <v>711</v>
      </c>
      <c r="P166" s="53">
        <v>7112</v>
      </c>
      <c r="Q166" s="54" t="s">
        <v>682</v>
      </c>
      <c r="R166" s="53">
        <v>78111</v>
      </c>
      <c r="S166" s="54" t="s">
        <v>33</v>
      </c>
      <c r="T166" s="54"/>
      <c r="U166" s="54"/>
      <c r="V166" s="55"/>
    </row>
    <row r="167" spans="1:30" ht="15" customHeight="1" x14ac:dyDescent="0.25">
      <c r="A167" s="95" t="s">
        <v>0</v>
      </c>
      <c r="B167" s="96" t="s">
        <v>1</v>
      </c>
      <c r="C167" s="96" t="s">
        <v>367</v>
      </c>
      <c r="D167" s="96"/>
      <c r="E167" s="97">
        <v>100</v>
      </c>
      <c r="F167" s="32">
        <v>5.29</v>
      </c>
      <c r="G167" s="32">
        <f>F167</f>
        <v>5.29</v>
      </c>
      <c r="H167" s="215" t="s">
        <v>733</v>
      </c>
      <c r="I167" s="97">
        <v>600000000</v>
      </c>
      <c r="J167" s="96" t="s">
        <v>5</v>
      </c>
      <c r="K167" s="96" t="s">
        <v>5</v>
      </c>
      <c r="L167" s="96" t="s">
        <v>6</v>
      </c>
      <c r="M167" s="96" t="s">
        <v>4</v>
      </c>
      <c r="N167" s="96" t="s">
        <v>7</v>
      </c>
      <c r="O167" s="97">
        <v>711</v>
      </c>
      <c r="P167" s="97">
        <v>7113</v>
      </c>
      <c r="Q167" s="96" t="s">
        <v>685</v>
      </c>
      <c r="R167" s="97">
        <v>78113</v>
      </c>
      <c r="S167" s="96" t="s">
        <v>752</v>
      </c>
      <c r="T167" s="96"/>
      <c r="U167" s="96"/>
      <c r="V167" s="98"/>
    </row>
    <row r="168" spans="1:30" ht="15" customHeight="1" x14ac:dyDescent="0.25">
      <c r="A168" s="95" t="s">
        <v>0</v>
      </c>
      <c r="B168" s="96" t="s">
        <v>1</v>
      </c>
      <c r="C168" s="96" t="s">
        <v>367</v>
      </c>
      <c r="D168" s="96" t="s">
        <v>443</v>
      </c>
      <c r="E168" s="97">
        <v>100</v>
      </c>
      <c r="F168" s="32">
        <v>9.9700000000000006</v>
      </c>
      <c r="G168" s="32">
        <v>9.9700000000000006</v>
      </c>
      <c r="H168" s="215" t="s">
        <v>733</v>
      </c>
      <c r="I168" s="97">
        <v>600000000</v>
      </c>
      <c r="J168" s="96" t="s">
        <v>5</v>
      </c>
      <c r="K168" s="96" t="s">
        <v>5</v>
      </c>
      <c r="L168" s="96" t="s">
        <v>6</v>
      </c>
      <c r="M168" s="96" t="s">
        <v>33</v>
      </c>
      <c r="N168" s="96" t="s">
        <v>7</v>
      </c>
      <c r="O168" s="97">
        <v>711</v>
      </c>
      <c r="P168" s="97">
        <v>7112</v>
      </c>
      <c r="Q168" s="96" t="s">
        <v>682</v>
      </c>
      <c r="R168" s="97">
        <v>78111</v>
      </c>
      <c r="S168" s="96" t="s">
        <v>33</v>
      </c>
      <c r="T168" s="96"/>
      <c r="U168" s="96"/>
      <c r="V168" s="98"/>
    </row>
    <row r="169" spans="1:30" ht="15" customHeight="1" x14ac:dyDescent="0.25">
      <c r="A169" s="95" t="s">
        <v>0</v>
      </c>
      <c r="B169" s="96" t="s">
        <v>1</v>
      </c>
      <c r="C169" s="96" t="s">
        <v>367</v>
      </c>
      <c r="D169" s="96"/>
      <c r="E169" s="97">
        <v>100</v>
      </c>
      <c r="F169" s="32">
        <v>8.0500000000000007</v>
      </c>
      <c r="G169" s="32">
        <f>F169</f>
        <v>8.0500000000000007</v>
      </c>
      <c r="H169" s="215" t="s">
        <v>733</v>
      </c>
      <c r="I169" s="97">
        <v>600000000</v>
      </c>
      <c r="J169" s="96" t="s">
        <v>5</v>
      </c>
      <c r="K169" s="96" t="s">
        <v>5</v>
      </c>
      <c r="L169" s="96" t="s">
        <v>6</v>
      </c>
      <c r="M169" s="96" t="s">
        <v>9</v>
      </c>
      <c r="N169" s="96" t="s">
        <v>7</v>
      </c>
      <c r="O169" s="97">
        <v>719</v>
      </c>
      <c r="P169" s="97">
        <v>7191</v>
      </c>
      <c r="Q169" s="96" t="s">
        <v>686</v>
      </c>
      <c r="R169" s="97">
        <v>78511</v>
      </c>
      <c r="S169" s="96" t="s">
        <v>753</v>
      </c>
      <c r="T169" s="96"/>
      <c r="U169" s="96"/>
      <c r="V169" s="98"/>
    </row>
    <row r="170" spans="1:30" ht="30" customHeight="1" x14ac:dyDescent="0.25">
      <c r="A170" s="95" t="s">
        <v>0</v>
      </c>
      <c r="B170" s="96" t="s">
        <v>1</v>
      </c>
      <c r="C170" s="96" t="s">
        <v>367</v>
      </c>
      <c r="D170" s="96"/>
      <c r="E170" s="97">
        <v>100</v>
      </c>
      <c r="F170" s="32">
        <v>2.5</v>
      </c>
      <c r="G170" s="32">
        <f>F170</f>
        <v>2.5</v>
      </c>
      <c r="H170" s="215" t="s">
        <v>733</v>
      </c>
      <c r="I170" s="97">
        <v>600000000</v>
      </c>
      <c r="J170" s="96" t="s">
        <v>5</v>
      </c>
      <c r="K170" s="96" t="s">
        <v>5</v>
      </c>
      <c r="L170" s="96" t="s">
        <v>6</v>
      </c>
      <c r="M170" s="96" t="s">
        <v>699</v>
      </c>
      <c r="N170" s="96" t="s">
        <v>7</v>
      </c>
      <c r="O170" s="97">
        <v>765</v>
      </c>
      <c r="P170" s="97">
        <v>7650</v>
      </c>
      <c r="Q170" s="96" t="s">
        <v>700</v>
      </c>
      <c r="R170" s="97">
        <v>72511</v>
      </c>
      <c r="S170" s="237" t="s">
        <v>761</v>
      </c>
      <c r="T170" s="96"/>
      <c r="U170" s="96"/>
      <c r="V170" s="98"/>
    </row>
    <row r="171" spans="1:30" ht="30" customHeight="1" x14ac:dyDescent="0.25">
      <c r="A171" s="155" t="s">
        <v>0</v>
      </c>
      <c r="B171" s="156" t="s">
        <v>1</v>
      </c>
      <c r="C171" s="156" t="s">
        <v>367</v>
      </c>
      <c r="D171" s="156" t="s">
        <v>444</v>
      </c>
      <c r="E171" s="201">
        <v>100</v>
      </c>
      <c r="F171" s="185">
        <v>2.5</v>
      </c>
      <c r="G171" s="185">
        <f>F171</f>
        <v>2.5</v>
      </c>
      <c r="H171" s="216" t="s">
        <v>733</v>
      </c>
      <c r="I171" s="201">
        <v>600000000</v>
      </c>
      <c r="J171" s="156" t="s">
        <v>5</v>
      </c>
      <c r="K171" s="156" t="s">
        <v>5</v>
      </c>
      <c r="L171" s="156" t="s">
        <v>6</v>
      </c>
      <c r="M171" s="156" t="s">
        <v>699</v>
      </c>
      <c r="N171" s="156" t="s">
        <v>7</v>
      </c>
      <c r="O171" s="201">
        <v>765</v>
      </c>
      <c r="P171" s="201">
        <v>7650</v>
      </c>
      <c r="Q171" s="156" t="s">
        <v>700</v>
      </c>
      <c r="R171" s="201">
        <v>72511</v>
      </c>
      <c r="S171" s="238" t="s">
        <v>761</v>
      </c>
      <c r="T171" s="156"/>
      <c r="U171" s="156"/>
      <c r="V171" s="202"/>
    </row>
    <row r="172" spans="1:30" ht="15" customHeight="1" x14ac:dyDescent="0.25">
      <c r="A172" s="141" t="s">
        <v>0</v>
      </c>
      <c r="B172" s="54" t="s">
        <v>1</v>
      </c>
      <c r="C172" s="54" t="s">
        <v>367</v>
      </c>
      <c r="D172" s="54" t="s">
        <v>408</v>
      </c>
      <c r="E172" s="53">
        <v>100</v>
      </c>
      <c r="F172" s="154">
        <v>9.15</v>
      </c>
      <c r="G172" s="154">
        <v>9.15</v>
      </c>
      <c r="H172" s="214" t="s">
        <v>733</v>
      </c>
      <c r="I172" s="53">
        <v>600000000</v>
      </c>
      <c r="J172" s="54" t="s">
        <v>5</v>
      </c>
      <c r="K172" s="54" t="s">
        <v>5</v>
      </c>
      <c r="L172" s="54" t="s">
        <v>6</v>
      </c>
      <c r="M172" s="54" t="s">
        <v>298</v>
      </c>
      <c r="N172" s="54" t="s">
        <v>15</v>
      </c>
      <c r="O172" s="53">
        <v>892</v>
      </c>
      <c r="P172" s="53">
        <v>8920</v>
      </c>
      <c r="Q172" s="54" t="s">
        <v>298</v>
      </c>
      <c r="R172" s="53">
        <v>89121</v>
      </c>
      <c r="S172" s="54" t="s">
        <v>298</v>
      </c>
      <c r="T172" s="54"/>
      <c r="U172" s="54"/>
      <c r="V172" s="55"/>
      <c r="AB172" s="389"/>
    </row>
    <row r="173" spans="1:30" ht="15" customHeight="1" x14ac:dyDescent="0.25">
      <c r="A173" s="95" t="s">
        <v>0</v>
      </c>
      <c r="B173" s="96" t="s">
        <v>1</v>
      </c>
      <c r="C173" s="96" t="s">
        <v>367</v>
      </c>
      <c r="D173" s="96" t="s">
        <v>369</v>
      </c>
      <c r="E173" s="97">
        <v>100</v>
      </c>
      <c r="F173" s="32">
        <v>5.36</v>
      </c>
      <c r="G173" s="32">
        <v>5.36</v>
      </c>
      <c r="H173" s="215" t="s">
        <v>733</v>
      </c>
      <c r="I173" s="97">
        <v>600000000</v>
      </c>
      <c r="J173" s="96" t="s">
        <v>5</v>
      </c>
      <c r="K173" s="96" t="s">
        <v>5</v>
      </c>
      <c r="L173" s="96" t="s">
        <v>6</v>
      </c>
      <c r="M173" s="96" t="s">
        <v>14</v>
      </c>
      <c r="N173" s="96" t="s">
        <v>15</v>
      </c>
      <c r="O173" s="97">
        <v>850</v>
      </c>
      <c r="P173" s="97">
        <v>8500</v>
      </c>
      <c r="Q173" s="96" t="s">
        <v>688</v>
      </c>
      <c r="R173" s="97">
        <v>85111</v>
      </c>
      <c r="S173" s="96" t="s">
        <v>688</v>
      </c>
      <c r="T173" s="96"/>
      <c r="U173" s="96"/>
      <c r="V173" s="98"/>
    </row>
    <row r="174" spans="1:30" ht="15" customHeight="1" x14ac:dyDescent="0.25">
      <c r="A174" s="95" t="s">
        <v>0</v>
      </c>
      <c r="B174" s="96" t="s">
        <v>1</v>
      </c>
      <c r="C174" s="96" t="s">
        <v>367</v>
      </c>
      <c r="D174" s="96" t="s">
        <v>409</v>
      </c>
      <c r="E174" s="97">
        <v>100</v>
      </c>
      <c r="F174" s="32">
        <v>5.36</v>
      </c>
      <c r="G174" s="32">
        <v>5.36</v>
      </c>
      <c r="H174" s="215" t="s">
        <v>733</v>
      </c>
      <c r="I174" s="97">
        <v>600000000</v>
      </c>
      <c r="J174" s="96" t="s">
        <v>5</v>
      </c>
      <c r="K174" s="96" t="s">
        <v>5</v>
      </c>
      <c r="L174" s="96" t="s">
        <v>6</v>
      </c>
      <c r="M174" s="96" t="s">
        <v>14</v>
      </c>
      <c r="N174" s="96" t="s">
        <v>15</v>
      </c>
      <c r="O174" s="97">
        <v>850</v>
      </c>
      <c r="P174" s="97">
        <v>8500</v>
      </c>
      <c r="Q174" s="96" t="s">
        <v>688</v>
      </c>
      <c r="R174" s="97">
        <v>85111</v>
      </c>
      <c r="S174" s="96" t="s">
        <v>688</v>
      </c>
      <c r="T174" s="96"/>
      <c r="U174" s="96"/>
      <c r="V174" s="98"/>
    </row>
    <row r="175" spans="1:30" ht="15" customHeight="1" x14ac:dyDescent="0.25">
      <c r="A175" s="155" t="s">
        <v>0</v>
      </c>
      <c r="B175" s="156" t="s">
        <v>1</v>
      </c>
      <c r="C175" s="156" t="s">
        <v>367</v>
      </c>
      <c r="D175" s="156" t="s">
        <v>721</v>
      </c>
      <c r="E175" s="201">
        <v>100</v>
      </c>
      <c r="F175" s="185">
        <v>9.15</v>
      </c>
      <c r="G175" s="185">
        <v>9.15</v>
      </c>
      <c r="H175" s="216" t="s">
        <v>733</v>
      </c>
      <c r="I175" s="201">
        <v>705000000</v>
      </c>
      <c r="J175" s="156" t="s">
        <v>10</v>
      </c>
      <c r="K175" s="156" t="s">
        <v>10</v>
      </c>
      <c r="L175" s="156" t="s">
        <v>11</v>
      </c>
      <c r="M175" s="156" t="s">
        <v>298</v>
      </c>
      <c r="N175" s="156" t="s">
        <v>15</v>
      </c>
      <c r="O175" s="201">
        <v>892</v>
      </c>
      <c r="P175" s="201">
        <v>8920</v>
      </c>
      <c r="Q175" s="156" t="s">
        <v>298</v>
      </c>
      <c r="R175" s="201">
        <v>89121</v>
      </c>
      <c r="S175" s="156" t="s">
        <v>298</v>
      </c>
      <c r="T175" s="156"/>
      <c r="U175" s="156"/>
      <c r="V175" s="202"/>
    </row>
    <row r="176" spans="1:30" ht="15" customHeight="1" x14ac:dyDescent="0.25">
      <c r="A176" s="141" t="s">
        <v>0</v>
      </c>
      <c r="B176" s="54" t="s">
        <v>1</v>
      </c>
      <c r="C176" s="54" t="s">
        <v>367</v>
      </c>
      <c r="D176" s="54" t="s">
        <v>371</v>
      </c>
      <c r="E176" s="53">
        <v>100</v>
      </c>
      <c r="F176" s="154">
        <v>41.95</v>
      </c>
      <c r="G176" s="154">
        <v>41.95</v>
      </c>
      <c r="H176" s="214" t="s">
        <v>733</v>
      </c>
      <c r="I176" s="53">
        <v>600000000</v>
      </c>
      <c r="J176" s="54" t="s">
        <v>5</v>
      </c>
      <c r="K176" s="54" t="s">
        <v>5</v>
      </c>
      <c r="L176" s="54" t="s">
        <v>6</v>
      </c>
      <c r="M176" s="54" t="s">
        <v>23</v>
      </c>
      <c r="N176" s="54" t="s">
        <v>24</v>
      </c>
      <c r="O176" s="53">
        <v>911</v>
      </c>
      <c r="P176" s="53">
        <v>9110</v>
      </c>
      <c r="Q176" s="54" t="s">
        <v>693</v>
      </c>
      <c r="R176" s="53">
        <v>91111</v>
      </c>
      <c r="S176" s="54" t="s">
        <v>22</v>
      </c>
      <c r="T176" s="54"/>
      <c r="U176" s="54"/>
      <c r="V176" s="55"/>
    </row>
    <row r="177" spans="1:30" ht="15" customHeight="1" x14ac:dyDescent="0.25">
      <c r="A177" s="95" t="s">
        <v>0</v>
      </c>
      <c r="B177" s="96" t="s">
        <v>1</v>
      </c>
      <c r="C177" s="96" t="s">
        <v>367</v>
      </c>
      <c r="D177" s="96" t="s">
        <v>406</v>
      </c>
      <c r="E177" s="97">
        <v>100</v>
      </c>
      <c r="F177" s="32">
        <v>65.010000000000005</v>
      </c>
      <c r="G177" s="32">
        <v>63.93</v>
      </c>
      <c r="H177" s="215" t="s">
        <v>733</v>
      </c>
      <c r="I177" s="97">
        <v>600000000</v>
      </c>
      <c r="J177" s="96" t="s">
        <v>5</v>
      </c>
      <c r="K177" s="96" t="s">
        <v>5</v>
      </c>
      <c r="L177" s="96" t="s">
        <v>6</v>
      </c>
      <c r="M177" s="96" t="s">
        <v>23</v>
      </c>
      <c r="N177" s="96" t="s">
        <v>24</v>
      </c>
      <c r="O177" s="97">
        <v>911</v>
      </c>
      <c r="P177" s="97">
        <v>9110</v>
      </c>
      <c r="Q177" s="96" t="s">
        <v>693</v>
      </c>
      <c r="R177" s="97">
        <v>91111</v>
      </c>
      <c r="S177" s="96" t="s">
        <v>22</v>
      </c>
      <c r="T177" s="96"/>
      <c r="U177" s="96"/>
      <c r="V177" s="98"/>
    </row>
    <row r="178" spans="1:30" ht="15" customHeight="1" x14ac:dyDescent="0.25">
      <c r="A178" s="95" t="s">
        <v>0</v>
      </c>
      <c r="B178" s="96" t="s">
        <v>1</v>
      </c>
      <c r="C178" s="96" t="s">
        <v>367</v>
      </c>
      <c r="D178" s="96" t="s">
        <v>407</v>
      </c>
      <c r="E178" s="97">
        <v>100</v>
      </c>
      <c r="F178" s="32">
        <v>83.5</v>
      </c>
      <c r="G178" s="32">
        <v>92.03</v>
      </c>
      <c r="H178" s="215" t="s">
        <v>733</v>
      </c>
      <c r="I178" s="97">
        <v>600000000</v>
      </c>
      <c r="J178" s="96" t="s">
        <v>5</v>
      </c>
      <c r="K178" s="96" t="s">
        <v>5</v>
      </c>
      <c r="L178" s="96" t="s">
        <v>6</v>
      </c>
      <c r="M178" s="96" t="s">
        <v>23</v>
      </c>
      <c r="N178" s="96" t="s">
        <v>24</v>
      </c>
      <c r="O178" s="97">
        <v>911</v>
      </c>
      <c r="P178" s="97">
        <v>9110</v>
      </c>
      <c r="Q178" s="96" t="s">
        <v>693</v>
      </c>
      <c r="R178" s="97">
        <v>91111</v>
      </c>
      <c r="S178" s="96" t="s">
        <v>22</v>
      </c>
      <c r="T178" s="96"/>
      <c r="U178" s="96"/>
      <c r="V178" s="98"/>
      <c r="AB178" s="389"/>
    </row>
    <row r="179" spans="1:30" ht="15" customHeight="1" x14ac:dyDescent="0.25">
      <c r="A179" s="95" t="s">
        <v>0</v>
      </c>
      <c r="B179" s="96" t="s">
        <v>1</v>
      </c>
      <c r="C179" s="96" t="s">
        <v>367</v>
      </c>
      <c r="D179" s="96" t="s">
        <v>441</v>
      </c>
      <c r="E179" s="97">
        <v>100</v>
      </c>
      <c r="F179" s="32">
        <v>65.010000000000005</v>
      </c>
      <c r="G179" s="32">
        <v>69.63</v>
      </c>
      <c r="H179" s="215" t="s">
        <v>733</v>
      </c>
      <c r="I179" s="97">
        <v>600000000</v>
      </c>
      <c r="J179" s="96" t="s">
        <v>5</v>
      </c>
      <c r="K179" s="96" t="s">
        <v>5</v>
      </c>
      <c r="L179" s="96" t="s">
        <v>6</v>
      </c>
      <c r="M179" s="96" t="s">
        <v>23</v>
      </c>
      <c r="N179" s="96" t="s">
        <v>24</v>
      </c>
      <c r="O179" s="97">
        <v>911</v>
      </c>
      <c r="P179" s="97">
        <v>9110</v>
      </c>
      <c r="Q179" s="96" t="s">
        <v>693</v>
      </c>
      <c r="R179" s="97">
        <v>91111</v>
      </c>
      <c r="S179" s="96" t="s">
        <v>22</v>
      </c>
      <c r="T179" s="96"/>
      <c r="U179" s="96"/>
      <c r="V179" s="98"/>
    </row>
    <row r="180" spans="1:30" ht="15" customHeight="1" x14ac:dyDescent="0.25">
      <c r="A180" s="95" t="s">
        <v>0</v>
      </c>
      <c r="B180" s="96" t="s">
        <v>1</v>
      </c>
      <c r="C180" s="96" t="s">
        <v>367</v>
      </c>
      <c r="D180" s="96" t="s">
        <v>442</v>
      </c>
      <c r="E180" s="97">
        <v>100</v>
      </c>
      <c r="F180" s="32">
        <v>62.5</v>
      </c>
      <c r="G180" s="32">
        <v>84.88</v>
      </c>
      <c r="H180" s="215" t="s">
        <v>733</v>
      </c>
      <c r="I180" s="97">
        <v>600000000</v>
      </c>
      <c r="J180" s="96" t="s">
        <v>5</v>
      </c>
      <c r="K180" s="96" t="s">
        <v>5</v>
      </c>
      <c r="L180" s="96" t="s">
        <v>6</v>
      </c>
      <c r="M180" s="96" t="s">
        <v>23</v>
      </c>
      <c r="N180" s="96" t="s">
        <v>24</v>
      </c>
      <c r="O180" s="97">
        <v>911</v>
      </c>
      <c r="P180" s="97">
        <v>9110</v>
      </c>
      <c r="Q180" s="96" t="s">
        <v>693</v>
      </c>
      <c r="R180" s="97">
        <v>91111</v>
      </c>
      <c r="S180" s="96" t="s">
        <v>22</v>
      </c>
      <c r="T180" s="96"/>
      <c r="U180" s="96"/>
      <c r="V180" s="98"/>
    </row>
    <row r="181" spans="1:30" ht="15" customHeight="1" x14ac:dyDescent="0.25">
      <c r="A181" s="95" t="s">
        <v>0</v>
      </c>
      <c r="B181" s="96" t="s">
        <v>1</v>
      </c>
      <c r="C181" s="96" t="s">
        <v>367</v>
      </c>
      <c r="D181" s="96" t="s">
        <v>446</v>
      </c>
      <c r="E181" s="97">
        <v>100</v>
      </c>
      <c r="F181" s="32">
        <v>43.42</v>
      </c>
      <c r="G181" s="32">
        <v>43.38</v>
      </c>
      <c r="H181" s="215" t="s">
        <v>733</v>
      </c>
      <c r="I181" s="97">
        <v>600000000</v>
      </c>
      <c r="J181" s="96" t="s">
        <v>5</v>
      </c>
      <c r="K181" s="96" t="s">
        <v>5</v>
      </c>
      <c r="L181" s="96" t="s">
        <v>6</v>
      </c>
      <c r="M181" s="96" t="s">
        <v>23</v>
      </c>
      <c r="N181" s="96" t="s">
        <v>24</v>
      </c>
      <c r="O181" s="97">
        <v>911</v>
      </c>
      <c r="P181" s="97">
        <v>9110</v>
      </c>
      <c r="Q181" s="96" t="s">
        <v>693</v>
      </c>
      <c r="R181" s="97">
        <v>91111</v>
      </c>
      <c r="S181" s="96" t="s">
        <v>22</v>
      </c>
      <c r="T181" s="96"/>
      <c r="U181" s="96"/>
      <c r="V181" s="98"/>
    </row>
    <row r="182" spans="1:30" ht="15" customHeight="1" x14ac:dyDescent="0.25">
      <c r="A182" s="95" t="s">
        <v>0</v>
      </c>
      <c r="B182" s="96" t="s">
        <v>1</v>
      </c>
      <c r="C182" s="96" t="s">
        <v>367</v>
      </c>
      <c r="D182" s="96" t="s">
        <v>722</v>
      </c>
      <c r="E182" s="97">
        <v>100</v>
      </c>
      <c r="F182" s="32">
        <v>6.59</v>
      </c>
      <c r="G182" s="32">
        <f>F182</f>
        <v>6.59</v>
      </c>
      <c r="H182" s="215" t="s">
        <v>733</v>
      </c>
      <c r="I182" s="97">
        <v>600000000</v>
      </c>
      <c r="J182" s="96" t="s">
        <v>5</v>
      </c>
      <c r="K182" s="96" t="s">
        <v>5</v>
      </c>
      <c r="L182" s="96" t="s">
        <v>6</v>
      </c>
      <c r="M182" s="96" t="s">
        <v>26</v>
      </c>
      <c r="N182" s="96" t="s">
        <v>24</v>
      </c>
      <c r="O182" s="97">
        <v>914</v>
      </c>
      <c r="P182" s="97">
        <v>9140</v>
      </c>
      <c r="Q182" s="96" t="s">
        <v>26</v>
      </c>
      <c r="R182" s="97">
        <v>91212</v>
      </c>
      <c r="S182" s="96" t="s">
        <v>755</v>
      </c>
      <c r="T182" s="96"/>
      <c r="U182" s="96"/>
      <c r="V182" s="98"/>
    </row>
    <row r="183" spans="1:30" ht="15" customHeight="1" x14ac:dyDescent="0.25">
      <c r="A183" s="95" t="s">
        <v>0</v>
      </c>
      <c r="B183" s="96" t="s">
        <v>1</v>
      </c>
      <c r="C183" s="96" t="s">
        <v>367</v>
      </c>
      <c r="D183" s="96" t="s">
        <v>723</v>
      </c>
      <c r="E183" s="97">
        <v>100</v>
      </c>
      <c r="F183" s="32">
        <v>6.59</v>
      </c>
      <c r="G183" s="32">
        <f>F183</f>
        <v>6.59</v>
      </c>
      <c r="H183" s="215" t="s">
        <v>733</v>
      </c>
      <c r="I183" s="97">
        <v>600000000</v>
      </c>
      <c r="J183" s="96" t="s">
        <v>5</v>
      </c>
      <c r="K183" s="96" t="s">
        <v>5</v>
      </c>
      <c r="L183" s="96" t="s">
        <v>6</v>
      </c>
      <c r="M183" s="96" t="s">
        <v>26</v>
      </c>
      <c r="N183" s="96" t="s">
        <v>24</v>
      </c>
      <c r="O183" s="97">
        <v>914</v>
      </c>
      <c r="P183" s="97">
        <v>9140</v>
      </c>
      <c r="Q183" s="96" t="s">
        <v>26</v>
      </c>
      <c r="R183" s="97">
        <v>91212</v>
      </c>
      <c r="S183" s="96" t="s">
        <v>755</v>
      </c>
      <c r="T183" s="96"/>
      <c r="U183" s="96"/>
      <c r="V183" s="98"/>
    </row>
    <row r="184" spans="1:30" ht="15" customHeight="1" x14ac:dyDescent="0.25">
      <c r="A184" s="95" t="s">
        <v>0</v>
      </c>
      <c r="B184" s="96" t="s">
        <v>1</v>
      </c>
      <c r="C184" s="96" t="s">
        <v>367</v>
      </c>
      <c r="D184" s="96" t="s">
        <v>724</v>
      </c>
      <c r="E184" s="97">
        <v>100</v>
      </c>
      <c r="F184" s="32">
        <v>6.59</v>
      </c>
      <c r="G184" s="32">
        <f>F184</f>
        <v>6.59</v>
      </c>
      <c r="H184" s="215" t="s">
        <v>733</v>
      </c>
      <c r="I184" s="97">
        <v>600000000</v>
      </c>
      <c r="J184" s="96" t="s">
        <v>5</v>
      </c>
      <c r="K184" s="96" t="s">
        <v>5</v>
      </c>
      <c r="L184" s="96" t="s">
        <v>6</v>
      </c>
      <c r="M184" s="96" t="s">
        <v>26</v>
      </c>
      <c r="N184" s="96" t="s">
        <v>24</v>
      </c>
      <c r="O184" s="97">
        <v>914</v>
      </c>
      <c r="P184" s="97">
        <v>9140</v>
      </c>
      <c r="Q184" s="96" t="s">
        <v>26</v>
      </c>
      <c r="R184" s="97">
        <v>91212</v>
      </c>
      <c r="S184" s="96" t="s">
        <v>755</v>
      </c>
      <c r="T184" s="96"/>
      <c r="U184" s="96"/>
      <c r="V184" s="98"/>
    </row>
    <row r="185" spans="1:30" ht="15" customHeight="1" x14ac:dyDescent="0.25">
      <c r="A185" s="95" t="s">
        <v>0</v>
      </c>
      <c r="B185" s="96" t="s">
        <v>1</v>
      </c>
      <c r="C185" s="96" t="s">
        <v>367</v>
      </c>
      <c r="D185" s="96" t="s">
        <v>725</v>
      </c>
      <c r="E185" s="97">
        <v>100</v>
      </c>
      <c r="F185" s="32">
        <v>6.59</v>
      </c>
      <c r="G185" s="32">
        <f>F185</f>
        <v>6.59</v>
      </c>
      <c r="H185" s="215" t="s">
        <v>733</v>
      </c>
      <c r="I185" s="97">
        <v>600000000</v>
      </c>
      <c r="J185" s="96" t="s">
        <v>5</v>
      </c>
      <c r="K185" s="96" t="s">
        <v>5</v>
      </c>
      <c r="L185" s="96" t="s">
        <v>6</v>
      </c>
      <c r="M185" s="96" t="s">
        <v>26</v>
      </c>
      <c r="N185" s="96" t="s">
        <v>24</v>
      </c>
      <c r="O185" s="97">
        <v>914</v>
      </c>
      <c r="P185" s="97">
        <v>9140</v>
      </c>
      <c r="Q185" s="96" t="s">
        <v>26</v>
      </c>
      <c r="R185" s="97">
        <v>91212</v>
      </c>
      <c r="S185" s="96" t="s">
        <v>755</v>
      </c>
      <c r="T185" s="96"/>
      <c r="U185" s="96"/>
      <c r="V185" s="98"/>
    </row>
    <row r="186" spans="1:30" ht="15" customHeight="1" x14ac:dyDescent="0.25">
      <c r="A186" s="95" t="s">
        <v>0</v>
      </c>
      <c r="B186" s="96" t="s">
        <v>1</v>
      </c>
      <c r="C186" s="96" t="s">
        <v>367</v>
      </c>
      <c r="D186" s="96" t="s">
        <v>372</v>
      </c>
      <c r="E186" s="97">
        <v>100</v>
      </c>
      <c r="F186" s="32">
        <v>10.66</v>
      </c>
      <c r="G186" s="32">
        <v>10.66</v>
      </c>
      <c r="H186" s="215" t="s">
        <v>733</v>
      </c>
      <c r="I186" s="97">
        <v>600000000</v>
      </c>
      <c r="J186" s="96" t="s">
        <v>5</v>
      </c>
      <c r="K186" s="96" t="s">
        <v>5</v>
      </c>
      <c r="L186" s="96" t="s">
        <v>6</v>
      </c>
      <c r="M186" s="96" t="s">
        <v>29</v>
      </c>
      <c r="N186" s="96" t="s">
        <v>24</v>
      </c>
      <c r="O186" s="97">
        <v>921</v>
      </c>
      <c r="P186" s="97">
        <v>9210</v>
      </c>
      <c r="Q186" s="96" t="s">
        <v>775</v>
      </c>
      <c r="R186" s="97">
        <v>92111</v>
      </c>
      <c r="S186" s="96" t="s">
        <v>775</v>
      </c>
      <c r="T186" s="96"/>
      <c r="U186" s="96"/>
      <c r="V186" s="98"/>
    </row>
    <row r="187" spans="1:30" ht="15" customHeight="1" x14ac:dyDescent="0.25">
      <c r="A187" s="95" t="s">
        <v>0</v>
      </c>
      <c r="B187" s="96" t="s">
        <v>1</v>
      </c>
      <c r="C187" s="96" t="s">
        <v>367</v>
      </c>
      <c r="D187" s="96" t="s">
        <v>447</v>
      </c>
      <c r="E187" s="97">
        <v>100</v>
      </c>
      <c r="F187" s="32">
        <v>10.66</v>
      </c>
      <c r="G187" s="32">
        <v>10.66</v>
      </c>
      <c r="H187" s="215" t="s">
        <v>733</v>
      </c>
      <c r="I187" s="97">
        <v>600000000</v>
      </c>
      <c r="J187" s="96" t="s">
        <v>5</v>
      </c>
      <c r="K187" s="96" t="s">
        <v>5</v>
      </c>
      <c r="L187" s="96" t="s">
        <v>6</v>
      </c>
      <c r="M187" s="96" t="s">
        <v>29</v>
      </c>
      <c r="N187" s="96" t="s">
        <v>24</v>
      </c>
      <c r="O187" s="97">
        <v>921</v>
      </c>
      <c r="P187" s="97">
        <v>9210</v>
      </c>
      <c r="Q187" s="96" t="s">
        <v>775</v>
      </c>
      <c r="R187" s="97">
        <v>92111</v>
      </c>
      <c r="S187" s="96" t="s">
        <v>775</v>
      </c>
      <c r="T187" s="96"/>
      <c r="U187" s="96"/>
      <c r="V187" s="98"/>
    </row>
    <row r="188" spans="1:30" ht="15" customHeight="1" x14ac:dyDescent="0.25">
      <c r="A188" s="95" t="s">
        <v>0</v>
      </c>
      <c r="B188" s="96" t="s">
        <v>1</v>
      </c>
      <c r="C188" s="96" t="s">
        <v>367</v>
      </c>
      <c r="D188" s="96" t="s">
        <v>373</v>
      </c>
      <c r="E188" s="97">
        <v>100</v>
      </c>
      <c r="F188" s="32">
        <v>9.94</v>
      </c>
      <c r="G188" s="32">
        <v>9.94</v>
      </c>
      <c r="H188" s="215" t="s">
        <v>733</v>
      </c>
      <c r="I188" s="97">
        <v>600000000</v>
      </c>
      <c r="J188" s="96" t="s">
        <v>5</v>
      </c>
      <c r="K188" s="96" t="s">
        <v>5</v>
      </c>
      <c r="L188" s="96" t="s">
        <v>6</v>
      </c>
      <c r="M188" s="96" t="s">
        <v>31</v>
      </c>
      <c r="N188" s="96" t="s">
        <v>24</v>
      </c>
      <c r="O188" s="97">
        <v>931</v>
      </c>
      <c r="P188" s="97">
        <v>9310</v>
      </c>
      <c r="Q188" s="96" t="s">
        <v>694</v>
      </c>
      <c r="R188" s="97">
        <v>93111</v>
      </c>
      <c r="S188" s="96" t="s">
        <v>694</v>
      </c>
      <c r="T188" s="96"/>
      <c r="U188" s="96"/>
      <c r="V188" s="98"/>
    </row>
    <row r="189" spans="1:30" ht="15" customHeight="1" x14ac:dyDescent="0.25">
      <c r="A189" s="155" t="s">
        <v>0</v>
      </c>
      <c r="B189" s="156" t="s">
        <v>1</v>
      </c>
      <c r="C189" s="156" t="s">
        <v>367</v>
      </c>
      <c r="D189" s="156" t="s">
        <v>448</v>
      </c>
      <c r="E189" s="201">
        <v>100</v>
      </c>
      <c r="F189" s="185">
        <v>9.94</v>
      </c>
      <c r="G189" s="185">
        <v>9.94</v>
      </c>
      <c r="H189" s="216" t="s">
        <v>733</v>
      </c>
      <c r="I189" s="201">
        <v>600000000</v>
      </c>
      <c r="J189" s="156" t="s">
        <v>5</v>
      </c>
      <c r="K189" s="156" t="s">
        <v>5</v>
      </c>
      <c r="L189" s="156" t="s">
        <v>6</v>
      </c>
      <c r="M189" s="156" t="s">
        <v>31</v>
      </c>
      <c r="N189" s="156" t="s">
        <v>24</v>
      </c>
      <c r="O189" s="201">
        <v>931</v>
      </c>
      <c r="P189" s="201">
        <v>9310</v>
      </c>
      <c r="Q189" s="156" t="s">
        <v>694</v>
      </c>
      <c r="R189" s="201">
        <v>93111</v>
      </c>
      <c r="S189" s="156" t="s">
        <v>694</v>
      </c>
      <c r="T189" s="156"/>
      <c r="U189" s="156"/>
      <c r="V189" s="202"/>
    </row>
    <row r="190" spans="1:30" s="14" customFormat="1" ht="15" customHeight="1" x14ac:dyDescent="0.25">
      <c r="A190" s="130" t="s">
        <v>594</v>
      </c>
      <c r="B190" s="67"/>
      <c r="C190" s="67"/>
      <c r="D190" s="67"/>
      <c r="E190" s="316"/>
      <c r="F190" s="157">
        <f>SUM(F166:F189)</f>
        <v>496.37999999999994</v>
      </c>
      <c r="G190" s="157"/>
      <c r="H190" s="217"/>
      <c r="I190" s="316"/>
      <c r="J190" s="67"/>
      <c r="K190" s="67"/>
      <c r="L190" s="67"/>
      <c r="M190" s="67"/>
      <c r="N190" s="67"/>
      <c r="O190" s="316"/>
      <c r="P190" s="316"/>
      <c r="Q190" s="67"/>
      <c r="R190" s="316"/>
      <c r="S190" s="67"/>
      <c r="T190" s="67"/>
      <c r="U190" s="67"/>
      <c r="V190" s="317"/>
      <c r="W190" s="388"/>
      <c r="X190" s="388"/>
      <c r="Z190" s="388"/>
      <c r="AA190" s="388"/>
      <c r="AB190" s="388"/>
      <c r="AC190" s="388"/>
      <c r="AD190" s="388"/>
    </row>
    <row r="191" spans="1:30" ht="15" customHeight="1" x14ac:dyDescent="0.25">
      <c r="A191" s="141" t="s">
        <v>0</v>
      </c>
      <c r="B191" s="54" t="s">
        <v>1</v>
      </c>
      <c r="C191" s="54" t="s">
        <v>449</v>
      </c>
      <c r="D191" s="54" t="s">
        <v>450</v>
      </c>
      <c r="E191" s="53">
        <v>100</v>
      </c>
      <c r="F191" s="154">
        <v>10.48</v>
      </c>
      <c r="G191" s="154">
        <v>10.48</v>
      </c>
      <c r="H191" s="214" t="s">
        <v>733</v>
      </c>
      <c r="I191" s="53">
        <v>600000000</v>
      </c>
      <c r="J191" s="54" t="s">
        <v>5</v>
      </c>
      <c r="K191" s="54" t="s">
        <v>5</v>
      </c>
      <c r="L191" s="54" t="s">
        <v>6</v>
      </c>
      <c r="M191" s="54" t="s">
        <v>33</v>
      </c>
      <c r="N191" s="54" t="s">
        <v>7</v>
      </c>
      <c r="O191" s="53">
        <v>711</v>
      </c>
      <c r="P191" s="53">
        <v>7112</v>
      </c>
      <c r="Q191" s="54" t="s">
        <v>682</v>
      </c>
      <c r="R191" s="53">
        <v>78111</v>
      </c>
      <c r="S191" s="54" t="s">
        <v>33</v>
      </c>
      <c r="T191" s="54"/>
      <c r="U191" s="54"/>
      <c r="V191" s="55"/>
    </row>
    <row r="192" spans="1:30" ht="15" customHeight="1" x14ac:dyDescent="0.25">
      <c r="A192" s="95" t="s">
        <v>0</v>
      </c>
      <c r="B192" s="96" t="s">
        <v>1</v>
      </c>
      <c r="C192" s="96" t="s">
        <v>449</v>
      </c>
      <c r="D192" s="96"/>
      <c r="E192" s="97">
        <v>100</v>
      </c>
      <c r="F192" s="32">
        <v>5.29</v>
      </c>
      <c r="G192" s="32">
        <f>F192</f>
        <v>5.29</v>
      </c>
      <c r="H192" s="215" t="s">
        <v>733</v>
      </c>
      <c r="I192" s="97">
        <v>600000000</v>
      </c>
      <c r="J192" s="96" t="s">
        <v>5</v>
      </c>
      <c r="K192" s="96" t="s">
        <v>5</v>
      </c>
      <c r="L192" s="96" t="s">
        <v>6</v>
      </c>
      <c r="M192" s="96" t="s">
        <v>4</v>
      </c>
      <c r="N192" s="96" t="s">
        <v>7</v>
      </c>
      <c r="O192" s="97">
        <v>711</v>
      </c>
      <c r="P192" s="97">
        <v>7113</v>
      </c>
      <c r="Q192" s="96" t="s">
        <v>685</v>
      </c>
      <c r="R192" s="97">
        <v>78113</v>
      </c>
      <c r="S192" s="96" t="s">
        <v>752</v>
      </c>
      <c r="T192" s="96"/>
      <c r="U192" s="96"/>
      <c r="V192" s="98"/>
    </row>
    <row r="193" spans="1:22" ht="15" customHeight="1" x14ac:dyDescent="0.25">
      <c r="A193" s="95" t="s">
        <v>0</v>
      </c>
      <c r="B193" s="96" t="s">
        <v>1</v>
      </c>
      <c r="C193" s="96" t="s">
        <v>449</v>
      </c>
      <c r="D193" s="96" t="s">
        <v>517</v>
      </c>
      <c r="E193" s="97">
        <v>100</v>
      </c>
      <c r="F193" s="32">
        <v>9.9700000000000006</v>
      </c>
      <c r="G193" s="32">
        <v>9.9700000000000006</v>
      </c>
      <c r="H193" s="215" t="s">
        <v>733</v>
      </c>
      <c r="I193" s="97">
        <v>600000000</v>
      </c>
      <c r="J193" s="96" t="s">
        <v>5</v>
      </c>
      <c r="K193" s="96" t="s">
        <v>5</v>
      </c>
      <c r="L193" s="96" t="s">
        <v>6</v>
      </c>
      <c r="M193" s="96" t="s">
        <v>33</v>
      </c>
      <c r="N193" s="96" t="s">
        <v>7</v>
      </c>
      <c r="O193" s="97">
        <v>711</v>
      </c>
      <c r="P193" s="97">
        <v>7112</v>
      </c>
      <c r="Q193" s="96" t="s">
        <v>682</v>
      </c>
      <c r="R193" s="97">
        <v>78111</v>
      </c>
      <c r="S193" s="96" t="s">
        <v>33</v>
      </c>
      <c r="T193" s="96"/>
      <c r="U193" s="96"/>
      <c r="V193" s="98"/>
    </row>
    <row r="194" spans="1:22" ht="15" customHeight="1" x14ac:dyDescent="0.25">
      <c r="A194" s="95" t="s">
        <v>0</v>
      </c>
      <c r="B194" s="96" t="s">
        <v>1</v>
      </c>
      <c r="C194" s="96" t="s">
        <v>449</v>
      </c>
      <c r="D194" s="96"/>
      <c r="E194" s="97">
        <v>100</v>
      </c>
      <c r="F194" s="32">
        <v>8.0500000000000007</v>
      </c>
      <c r="G194" s="32">
        <f>F194</f>
        <v>8.0500000000000007</v>
      </c>
      <c r="H194" s="215" t="s">
        <v>733</v>
      </c>
      <c r="I194" s="97">
        <v>600000000</v>
      </c>
      <c r="J194" s="96" t="s">
        <v>5</v>
      </c>
      <c r="K194" s="96" t="s">
        <v>5</v>
      </c>
      <c r="L194" s="96" t="s">
        <v>6</v>
      </c>
      <c r="M194" s="96" t="s">
        <v>9</v>
      </c>
      <c r="N194" s="96" t="s">
        <v>7</v>
      </c>
      <c r="O194" s="97">
        <v>719</v>
      </c>
      <c r="P194" s="97">
        <v>7191</v>
      </c>
      <c r="Q194" s="96" t="s">
        <v>686</v>
      </c>
      <c r="R194" s="97">
        <v>78511</v>
      </c>
      <c r="S194" s="96" t="s">
        <v>753</v>
      </c>
      <c r="T194" s="96"/>
      <c r="U194" s="96"/>
      <c r="V194" s="98"/>
    </row>
    <row r="195" spans="1:22" ht="30" customHeight="1" x14ac:dyDescent="0.25">
      <c r="A195" s="95" t="s">
        <v>0</v>
      </c>
      <c r="B195" s="96" t="s">
        <v>1</v>
      </c>
      <c r="C195" s="96" t="s">
        <v>449</v>
      </c>
      <c r="D195" s="96" t="s">
        <v>451</v>
      </c>
      <c r="E195" s="97">
        <v>100</v>
      </c>
      <c r="F195" s="32">
        <v>2.5</v>
      </c>
      <c r="G195" s="32">
        <f>F195</f>
        <v>2.5</v>
      </c>
      <c r="H195" s="215" t="s">
        <v>733</v>
      </c>
      <c r="I195" s="97">
        <v>600000000</v>
      </c>
      <c r="J195" s="96" t="s">
        <v>5</v>
      </c>
      <c r="K195" s="96" t="s">
        <v>5</v>
      </c>
      <c r="L195" s="96" t="s">
        <v>6</v>
      </c>
      <c r="M195" s="96" t="s">
        <v>699</v>
      </c>
      <c r="N195" s="96" t="s">
        <v>7</v>
      </c>
      <c r="O195" s="97">
        <v>765</v>
      </c>
      <c r="P195" s="97">
        <v>7650</v>
      </c>
      <c r="Q195" s="96" t="s">
        <v>700</v>
      </c>
      <c r="R195" s="97">
        <v>72511</v>
      </c>
      <c r="S195" s="237" t="s">
        <v>761</v>
      </c>
      <c r="T195" s="96"/>
      <c r="U195" s="96"/>
      <c r="V195" s="98"/>
    </row>
    <row r="196" spans="1:22" ht="30" customHeight="1" x14ac:dyDescent="0.25">
      <c r="A196" s="155" t="s">
        <v>0</v>
      </c>
      <c r="B196" s="156" t="s">
        <v>1</v>
      </c>
      <c r="C196" s="156" t="s">
        <v>449</v>
      </c>
      <c r="D196" s="156" t="s">
        <v>518</v>
      </c>
      <c r="E196" s="201">
        <v>100</v>
      </c>
      <c r="F196" s="185">
        <v>2.5</v>
      </c>
      <c r="G196" s="185">
        <f>F196</f>
        <v>2.5</v>
      </c>
      <c r="H196" s="216" t="s">
        <v>733</v>
      </c>
      <c r="I196" s="201">
        <v>600000000</v>
      </c>
      <c r="J196" s="156" t="s">
        <v>5</v>
      </c>
      <c r="K196" s="156" t="s">
        <v>5</v>
      </c>
      <c r="L196" s="156" t="s">
        <v>6</v>
      </c>
      <c r="M196" s="156" t="s">
        <v>699</v>
      </c>
      <c r="N196" s="156" t="s">
        <v>7</v>
      </c>
      <c r="O196" s="201">
        <v>765</v>
      </c>
      <c r="P196" s="201">
        <v>7650</v>
      </c>
      <c r="Q196" s="156" t="s">
        <v>700</v>
      </c>
      <c r="R196" s="201">
        <v>72511</v>
      </c>
      <c r="S196" s="238" t="s">
        <v>761</v>
      </c>
      <c r="T196" s="156"/>
      <c r="U196" s="156"/>
      <c r="V196" s="202"/>
    </row>
    <row r="197" spans="1:22" ht="15" customHeight="1" x14ac:dyDescent="0.25">
      <c r="A197" s="141" t="s">
        <v>0</v>
      </c>
      <c r="B197" s="54" t="s">
        <v>1</v>
      </c>
      <c r="C197" s="54" t="s">
        <v>449</v>
      </c>
      <c r="D197" s="54" t="s">
        <v>452</v>
      </c>
      <c r="E197" s="53">
        <v>100</v>
      </c>
      <c r="F197" s="154">
        <v>5.36</v>
      </c>
      <c r="G197" s="154">
        <v>5.36</v>
      </c>
      <c r="H197" s="214" t="s">
        <v>733</v>
      </c>
      <c r="I197" s="53">
        <v>600000000</v>
      </c>
      <c r="J197" s="54" t="s">
        <v>5</v>
      </c>
      <c r="K197" s="54" t="s">
        <v>5</v>
      </c>
      <c r="L197" s="54" t="s">
        <v>6</v>
      </c>
      <c r="M197" s="54" t="s">
        <v>14</v>
      </c>
      <c r="N197" s="54" t="s">
        <v>15</v>
      </c>
      <c r="O197" s="53">
        <v>850</v>
      </c>
      <c r="P197" s="53">
        <v>8500</v>
      </c>
      <c r="Q197" s="54" t="s">
        <v>688</v>
      </c>
      <c r="R197" s="53">
        <v>85111</v>
      </c>
      <c r="S197" s="54" t="s">
        <v>688</v>
      </c>
      <c r="T197" s="54"/>
      <c r="U197" s="54"/>
      <c r="V197" s="55"/>
    </row>
    <row r="198" spans="1:22" ht="15" customHeight="1" x14ac:dyDescent="0.25">
      <c r="A198" s="95" t="s">
        <v>0</v>
      </c>
      <c r="B198" s="96" t="s">
        <v>1</v>
      </c>
      <c r="C198" s="96" t="s">
        <v>449</v>
      </c>
      <c r="D198" s="96" t="s">
        <v>489</v>
      </c>
      <c r="E198" s="97">
        <v>100</v>
      </c>
      <c r="F198" s="32">
        <v>5.36</v>
      </c>
      <c r="G198" s="32">
        <v>5.36</v>
      </c>
      <c r="H198" s="215" t="s">
        <v>733</v>
      </c>
      <c r="I198" s="97">
        <v>600000000</v>
      </c>
      <c r="J198" s="96" t="s">
        <v>5</v>
      </c>
      <c r="K198" s="96" t="s">
        <v>5</v>
      </c>
      <c r="L198" s="96" t="s">
        <v>6</v>
      </c>
      <c r="M198" s="96" t="s">
        <v>14</v>
      </c>
      <c r="N198" s="96" t="s">
        <v>15</v>
      </c>
      <c r="O198" s="97">
        <v>850</v>
      </c>
      <c r="P198" s="97">
        <v>8500</v>
      </c>
      <c r="Q198" s="96" t="s">
        <v>688</v>
      </c>
      <c r="R198" s="97">
        <v>85111</v>
      </c>
      <c r="S198" s="96" t="s">
        <v>688</v>
      </c>
      <c r="T198" s="96"/>
      <c r="U198" s="96"/>
      <c r="V198" s="98"/>
    </row>
    <row r="199" spans="1:22" ht="15" customHeight="1" x14ac:dyDescent="0.25">
      <c r="A199" s="95" t="s">
        <v>0</v>
      </c>
      <c r="B199" s="96" t="s">
        <v>1</v>
      </c>
      <c r="C199" s="96" t="s">
        <v>449</v>
      </c>
      <c r="D199" s="96"/>
      <c r="E199" s="97">
        <v>100</v>
      </c>
      <c r="F199" s="32">
        <v>9.15</v>
      </c>
      <c r="G199" s="32">
        <v>9.15</v>
      </c>
      <c r="H199" s="215" t="s">
        <v>733</v>
      </c>
      <c r="I199" s="97">
        <v>705000000</v>
      </c>
      <c r="J199" s="96" t="s">
        <v>10</v>
      </c>
      <c r="K199" s="96" t="s">
        <v>10</v>
      </c>
      <c r="L199" s="96" t="s">
        <v>11</v>
      </c>
      <c r="M199" s="96" t="s">
        <v>298</v>
      </c>
      <c r="N199" s="96" t="s">
        <v>15</v>
      </c>
      <c r="O199" s="97">
        <v>892</v>
      </c>
      <c r="P199" s="97">
        <v>8920</v>
      </c>
      <c r="Q199" s="96" t="s">
        <v>298</v>
      </c>
      <c r="R199" s="97">
        <v>89121</v>
      </c>
      <c r="S199" s="96" t="s">
        <v>298</v>
      </c>
      <c r="T199" s="96"/>
      <c r="U199" s="96"/>
      <c r="V199" s="98"/>
    </row>
    <row r="200" spans="1:22" ht="15" customHeight="1" x14ac:dyDescent="0.25">
      <c r="A200" s="155" t="s">
        <v>0</v>
      </c>
      <c r="B200" s="156" t="s">
        <v>1</v>
      </c>
      <c r="C200" s="156" t="s">
        <v>449</v>
      </c>
      <c r="D200" s="156" t="s">
        <v>490</v>
      </c>
      <c r="E200" s="201">
        <v>100</v>
      </c>
      <c r="F200" s="185">
        <v>9.15</v>
      </c>
      <c r="G200" s="185">
        <v>9.15</v>
      </c>
      <c r="H200" s="216" t="s">
        <v>733</v>
      </c>
      <c r="I200" s="201">
        <v>600000000</v>
      </c>
      <c r="J200" s="156" t="s">
        <v>5</v>
      </c>
      <c r="K200" s="156" t="s">
        <v>5</v>
      </c>
      <c r="L200" s="156" t="s">
        <v>6</v>
      </c>
      <c r="M200" s="156" t="s">
        <v>17</v>
      </c>
      <c r="N200" s="156" t="s">
        <v>15</v>
      </c>
      <c r="O200" s="201">
        <v>893</v>
      </c>
      <c r="P200" s="201">
        <v>8930</v>
      </c>
      <c r="Q200" s="156" t="s">
        <v>17</v>
      </c>
      <c r="R200" s="201">
        <v>89211</v>
      </c>
      <c r="S200" s="156" t="s">
        <v>17</v>
      </c>
      <c r="T200" s="156"/>
      <c r="U200" s="156"/>
      <c r="V200" s="202"/>
    </row>
    <row r="201" spans="1:22" ht="15" customHeight="1" x14ac:dyDescent="0.25">
      <c r="A201" s="141" t="s">
        <v>0</v>
      </c>
      <c r="B201" s="54" t="s">
        <v>1</v>
      </c>
      <c r="C201" s="54" t="s">
        <v>449</v>
      </c>
      <c r="D201" s="54" t="s">
        <v>454</v>
      </c>
      <c r="E201" s="53">
        <v>100</v>
      </c>
      <c r="F201" s="154">
        <v>43</v>
      </c>
      <c r="G201" s="154">
        <v>43</v>
      </c>
      <c r="H201" s="214" t="s">
        <v>733</v>
      </c>
      <c r="I201" s="53">
        <v>600000000</v>
      </c>
      <c r="J201" s="54" t="s">
        <v>5</v>
      </c>
      <c r="K201" s="54" t="s">
        <v>5</v>
      </c>
      <c r="L201" s="54" t="s">
        <v>6</v>
      </c>
      <c r="M201" s="54" t="s">
        <v>23</v>
      </c>
      <c r="N201" s="54" t="s">
        <v>24</v>
      </c>
      <c r="O201" s="53">
        <v>911</v>
      </c>
      <c r="P201" s="53">
        <v>9110</v>
      </c>
      <c r="Q201" s="54" t="s">
        <v>693</v>
      </c>
      <c r="R201" s="53">
        <v>91111</v>
      </c>
      <c r="S201" s="54" t="s">
        <v>22</v>
      </c>
      <c r="T201" s="54"/>
      <c r="U201" s="54"/>
      <c r="V201" s="55"/>
    </row>
    <row r="202" spans="1:22" ht="15" customHeight="1" x14ac:dyDescent="0.25">
      <c r="A202" s="95" t="s">
        <v>0</v>
      </c>
      <c r="B202" s="96" t="s">
        <v>1</v>
      </c>
      <c r="C202" s="96" t="s">
        <v>449</v>
      </c>
      <c r="D202" s="96" t="s">
        <v>487</v>
      </c>
      <c r="E202" s="97">
        <v>100</v>
      </c>
      <c r="F202" s="32">
        <v>65.010000000000005</v>
      </c>
      <c r="G202" s="32">
        <v>68.19</v>
      </c>
      <c r="H202" s="215" t="s">
        <v>733</v>
      </c>
      <c r="I202" s="97">
        <v>600000000</v>
      </c>
      <c r="J202" s="96" t="s">
        <v>5</v>
      </c>
      <c r="K202" s="96" t="s">
        <v>5</v>
      </c>
      <c r="L202" s="96" t="s">
        <v>6</v>
      </c>
      <c r="M202" s="96" t="s">
        <v>23</v>
      </c>
      <c r="N202" s="96" t="s">
        <v>24</v>
      </c>
      <c r="O202" s="97">
        <v>911</v>
      </c>
      <c r="P202" s="97">
        <v>9110</v>
      </c>
      <c r="Q202" s="96" t="s">
        <v>693</v>
      </c>
      <c r="R202" s="97">
        <v>91111</v>
      </c>
      <c r="S202" s="96" t="s">
        <v>22</v>
      </c>
      <c r="T202" s="96"/>
      <c r="U202" s="96"/>
      <c r="V202" s="98"/>
    </row>
    <row r="203" spans="1:22" ht="15" customHeight="1" x14ac:dyDescent="0.25">
      <c r="A203" s="95" t="s">
        <v>0</v>
      </c>
      <c r="B203" s="96" t="s">
        <v>1</v>
      </c>
      <c r="C203" s="96" t="s">
        <v>449</v>
      </c>
      <c r="D203" s="96" t="s">
        <v>488</v>
      </c>
      <c r="E203" s="97">
        <v>100</v>
      </c>
      <c r="F203" s="32">
        <v>83.5</v>
      </c>
      <c r="G203" s="32">
        <v>86.61</v>
      </c>
      <c r="H203" s="215" t="s">
        <v>733</v>
      </c>
      <c r="I203" s="97">
        <v>600000000</v>
      </c>
      <c r="J203" s="96" t="s">
        <v>5</v>
      </c>
      <c r="K203" s="96" t="s">
        <v>5</v>
      </c>
      <c r="L203" s="96" t="s">
        <v>6</v>
      </c>
      <c r="M203" s="96" t="s">
        <v>23</v>
      </c>
      <c r="N203" s="96" t="s">
        <v>24</v>
      </c>
      <c r="O203" s="97">
        <v>911</v>
      </c>
      <c r="P203" s="97">
        <v>9110</v>
      </c>
      <c r="Q203" s="96" t="s">
        <v>693</v>
      </c>
      <c r="R203" s="97">
        <v>91111</v>
      </c>
      <c r="S203" s="96" t="s">
        <v>22</v>
      </c>
      <c r="T203" s="96"/>
      <c r="U203" s="96"/>
      <c r="V203" s="98"/>
    </row>
    <row r="204" spans="1:22" ht="15" customHeight="1" x14ac:dyDescent="0.25">
      <c r="A204" s="95" t="s">
        <v>0</v>
      </c>
      <c r="B204" s="96" t="s">
        <v>1</v>
      </c>
      <c r="C204" s="96" t="s">
        <v>449</v>
      </c>
      <c r="D204" s="96" t="s">
        <v>515</v>
      </c>
      <c r="E204" s="97">
        <v>100</v>
      </c>
      <c r="F204" s="32">
        <v>65.010000000000005</v>
      </c>
      <c r="G204" s="32">
        <v>75.27</v>
      </c>
      <c r="H204" s="215" t="s">
        <v>733</v>
      </c>
      <c r="I204" s="97">
        <v>600000000</v>
      </c>
      <c r="J204" s="96" t="s">
        <v>5</v>
      </c>
      <c r="K204" s="96" t="s">
        <v>5</v>
      </c>
      <c r="L204" s="96" t="s">
        <v>6</v>
      </c>
      <c r="M204" s="96" t="s">
        <v>23</v>
      </c>
      <c r="N204" s="96" t="s">
        <v>24</v>
      </c>
      <c r="O204" s="97">
        <v>911</v>
      </c>
      <c r="P204" s="97">
        <v>9110</v>
      </c>
      <c r="Q204" s="96" t="s">
        <v>693</v>
      </c>
      <c r="R204" s="97">
        <v>91111</v>
      </c>
      <c r="S204" s="96" t="s">
        <v>22</v>
      </c>
      <c r="T204" s="96"/>
      <c r="U204" s="96"/>
      <c r="V204" s="98"/>
    </row>
    <row r="205" spans="1:22" ht="15" customHeight="1" x14ac:dyDescent="0.25">
      <c r="A205" s="95" t="s">
        <v>0</v>
      </c>
      <c r="B205" s="96" t="s">
        <v>1</v>
      </c>
      <c r="C205" s="96" t="s">
        <v>449</v>
      </c>
      <c r="D205" s="96" t="s">
        <v>516</v>
      </c>
      <c r="E205" s="97">
        <v>100</v>
      </c>
      <c r="F205" s="32">
        <v>62.5</v>
      </c>
      <c r="G205" s="32">
        <v>80.489999999999995</v>
      </c>
      <c r="H205" s="215" t="s">
        <v>733</v>
      </c>
      <c r="I205" s="97">
        <v>600000000</v>
      </c>
      <c r="J205" s="96" t="s">
        <v>5</v>
      </c>
      <c r="K205" s="96" t="s">
        <v>5</v>
      </c>
      <c r="L205" s="96" t="s">
        <v>6</v>
      </c>
      <c r="M205" s="96" t="s">
        <v>23</v>
      </c>
      <c r="N205" s="96" t="s">
        <v>24</v>
      </c>
      <c r="O205" s="97">
        <v>911</v>
      </c>
      <c r="P205" s="97">
        <v>9110</v>
      </c>
      <c r="Q205" s="96" t="s">
        <v>693</v>
      </c>
      <c r="R205" s="97">
        <v>91111</v>
      </c>
      <c r="S205" s="96" t="s">
        <v>22</v>
      </c>
      <c r="T205" s="96"/>
      <c r="U205" s="96"/>
      <c r="V205" s="98"/>
    </row>
    <row r="206" spans="1:22" ht="15" customHeight="1" x14ac:dyDescent="0.25">
      <c r="A206" s="95" t="s">
        <v>0</v>
      </c>
      <c r="B206" s="96" t="s">
        <v>1</v>
      </c>
      <c r="C206" s="96" t="s">
        <v>449</v>
      </c>
      <c r="D206" s="96" t="s">
        <v>519</v>
      </c>
      <c r="E206" s="97">
        <v>100</v>
      </c>
      <c r="F206" s="32">
        <v>42.67</v>
      </c>
      <c r="G206" s="32">
        <v>42.67</v>
      </c>
      <c r="H206" s="215" t="s">
        <v>733</v>
      </c>
      <c r="I206" s="97">
        <v>600000000</v>
      </c>
      <c r="J206" s="96" t="s">
        <v>5</v>
      </c>
      <c r="K206" s="96" t="s">
        <v>5</v>
      </c>
      <c r="L206" s="96" t="s">
        <v>6</v>
      </c>
      <c r="M206" s="96" t="s">
        <v>23</v>
      </c>
      <c r="N206" s="96" t="s">
        <v>24</v>
      </c>
      <c r="O206" s="97">
        <v>911</v>
      </c>
      <c r="P206" s="97">
        <v>9110</v>
      </c>
      <c r="Q206" s="96" t="s">
        <v>693</v>
      </c>
      <c r="R206" s="97">
        <v>91111</v>
      </c>
      <c r="S206" s="96" t="s">
        <v>22</v>
      </c>
      <c r="T206" s="96"/>
      <c r="U206" s="96"/>
      <c r="V206" s="98"/>
    </row>
    <row r="207" spans="1:22" ht="15" customHeight="1" x14ac:dyDescent="0.25">
      <c r="A207" s="95" t="s">
        <v>0</v>
      </c>
      <c r="B207" s="96" t="s">
        <v>1</v>
      </c>
      <c r="C207" s="96" t="s">
        <v>449</v>
      </c>
      <c r="D207" s="96" t="s">
        <v>726</v>
      </c>
      <c r="E207" s="97">
        <v>100</v>
      </c>
      <c r="F207" s="32">
        <v>6.59</v>
      </c>
      <c r="G207" s="32">
        <f>F207</f>
        <v>6.59</v>
      </c>
      <c r="H207" s="215" t="s">
        <v>733</v>
      </c>
      <c r="I207" s="97">
        <v>600000000</v>
      </c>
      <c r="J207" s="96" t="s">
        <v>5</v>
      </c>
      <c r="K207" s="96" t="s">
        <v>5</v>
      </c>
      <c r="L207" s="96" t="s">
        <v>6</v>
      </c>
      <c r="M207" s="96" t="s">
        <v>26</v>
      </c>
      <c r="N207" s="96" t="s">
        <v>24</v>
      </c>
      <c r="O207" s="97">
        <v>914</v>
      </c>
      <c r="P207" s="97">
        <v>9140</v>
      </c>
      <c r="Q207" s="96" t="s">
        <v>26</v>
      </c>
      <c r="R207" s="97">
        <v>91212</v>
      </c>
      <c r="S207" s="96" t="s">
        <v>755</v>
      </c>
      <c r="T207" s="96"/>
      <c r="U207" s="96"/>
      <c r="V207" s="98"/>
    </row>
    <row r="208" spans="1:22" ht="15" customHeight="1" x14ac:dyDescent="0.25">
      <c r="A208" s="95" t="s">
        <v>0</v>
      </c>
      <c r="B208" s="96" t="s">
        <v>1</v>
      </c>
      <c r="C208" s="96" t="s">
        <v>449</v>
      </c>
      <c r="D208" s="96" t="s">
        <v>727</v>
      </c>
      <c r="E208" s="97">
        <v>100</v>
      </c>
      <c r="F208" s="32">
        <v>6.59</v>
      </c>
      <c r="G208" s="32">
        <f>F208</f>
        <v>6.59</v>
      </c>
      <c r="H208" s="215" t="s">
        <v>733</v>
      </c>
      <c r="I208" s="97">
        <v>600000000</v>
      </c>
      <c r="J208" s="96" t="s">
        <v>5</v>
      </c>
      <c r="K208" s="96" t="s">
        <v>5</v>
      </c>
      <c r="L208" s="96" t="s">
        <v>6</v>
      </c>
      <c r="M208" s="96" t="s">
        <v>26</v>
      </c>
      <c r="N208" s="96" t="s">
        <v>24</v>
      </c>
      <c r="O208" s="97">
        <v>914</v>
      </c>
      <c r="P208" s="97">
        <v>9140</v>
      </c>
      <c r="Q208" s="96" t="s">
        <v>26</v>
      </c>
      <c r="R208" s="97">
        <v>91212</v>
      </c>
      <c r="S208" s="96" t="s">
        <v>755</v>
      </c>
      <c r="T208" s="96"/>
      <c r="U208" s="96"/>
      <c r="V208" s="98"/>
    </row>
    <row r="209" spans="1:30" ht="15" customHeight="1" x14ac:dyDescent="0.25">
      <c r="A209" s="95" t="s">
        <v>0</v>
      </c>
      <c r="B209" s="96" t="s">
        <v>1</v>
      </c>
      <c r="C209" s="96" t="s">
        <v>449</v>
      </c>
      <c r="D209" s="96" t="s">
        <v>728</v>
      </c>
      <c r="E209" s="97">
        <v>100</v>
      </c>
      <c r="F209" s="32">
        <v>6.59</v>
      </c>
      <c r="G209" s="32">
        <f>F209</f>
        <v>6.59</v>
      </c>
      <c r="H209" s="215" t="s">
        <v>733</v>
      </c>
      <c r="I209" s="97">
        <v>600000000</v>
      </c>
      <c r="J209" s="96" t="s">
        <v>5</v>
      </c>
      <c r="K209" s="96" t="s">
        <v>5</v>
      </c>
      <c r="L209" s="96" t="s">
        <v>6</v>
      </c>
      <c r="M209" s="96" t="s">
        <v>26</v>
      </c>
      <c r="N209" s="96" t="s">
        <v>24</v>
      </c>
      <c r="O209" s="97">
        <v>914</v>
      </c>
      <c r="P209" s="97">
        <v>9140</v>
      </c>
      <c r="Q209" s="96" t="s">
        <v>26</v>
      </c>
      <c r="R209" s="97">
        <v>91212</v>
      </c>
      <c r="S209" s="96" t="s">
        <v>755</v>
      </c>
      <c r="T209" s="96"/>
      <c r="U209" s="96"/>
      <c r="V209" s="98"/>
    </row>
    <row r="210" spans="1:30" ht="15" customHeight="1" x14ac:dyDescent="0.25">
      <c r="A210" s="95" t="s">
        <v>0</v>
      </c>
      <c r="B210" s="96" t="s">
        <v>1</v>
      </c>
      <c r="C210" s="96" t="s">
        <v>449</v>
      </c>
      <c r="D210" s="96" t="s">
        <v>729</v>
      </c>
      <c r="E210" s="97">
        <v>100</v>
      </c>
      <c r="F210" s="32">
        <v>6.59</v>
      </c>
      <c r="G210" s="32">
        <f>F210</f>
        <v>6.59</v>
      </c>
      <c r="H210" s="215" t="s">
        <v>733</v>
      </c>
      <c r="I210" s="97">
        <v>600000000</v>
      </c>
      <c r="J210" s="96" t="s">
        <v>5</v>
      </c>
      <c r="K210" s="96" t="s">
        <v>5</v>
      </c>
      <c r="L210" s="96" t="s">
        <v>6</v>
      </c>
      <c r="M210" s="96" t="s">
        <v>26</v>
      </c>
      <c r="N210" s="96" t="s">
        <v>24</v>
      </c>
      <c r="O210" s="97">
        <v>914</v>
      </c>
      <c r="P210" s="97">
        <v>9140</v>
      </c>
      <c r="Q210" s="96" t="s">
        <v>26</v>
      </c>
      <c r="R210" s="97">
        <v>91212</v>
      </c>
      <c r="S210" s="96" t="s">
        <v>755</v>
      </c>
      <c r="T210" s="96"/>
      <c r="U210" s="96"/>
      <c r="V210" s="98"/>
    </row>
    <row r="211" spans="1:30" ht="15" customHeight="1" x14ac:dyDescent="0.25">
      <c r="A211" s="95" t="s">
        <v>0</v>
      </c>
      <c r="B211" s="96" t="s">
        <v>1</v>
      </c>
      <c r="C211" s="96" t="s">
        <v>449</v>
      </c>
      <c r="D211" s="96" t="s">
        <v>455</v>
      </c>
      <c r="E211" s="97">
        <v>100</v>
      </c>
      <c r="F211" s="32">
        <v>10.57</v>
      </c>
      <c r="G211" s="32">
        <v>10.57</v>
      </c>
      <c r="H211" s="215" t="s">
        <v>733</v>
      </c>
      <c r="I211" s="97">
        <v>600000000</v>
      </c>
      <c r="J211" s="96" t="s">
        <v>5</v>
      </c>
      <c r="K211" s="96" t="s">
        <v>5</v>
      </c>
      <c r="L211" s="96" t="s">
        <v>6</v>
      </c>
      <c r="M211" s="96" t="s">
        <v>29</v>
      </c>
      <c r="N211" s="96" t="s">
        <v>24</v>
      </c>
      <c r="O211" s="97">
        <v>921</v>
      </c>
      <c r="P211" s="97">
        <v>9210</v>
      </c>
      <c r="Q211" s="96" t="s">
        <v>775</v>
      </c>
      <c r="R211" s="97">
        <v>92111</v>
      </c>
      <c r="S211" s="96" t="s">
        <v>775</v>
      </c>
      <c r="T211" s="96"/>
      <c r="U211" s="96"/>
      <c r="V211" s="98"/>
    </row>
    <row r="212" spans="1:30" ht="15" customHeight="1" x14ac:dyDescent="0.25">
      <c r="A212" s="95" t="s">
        <v>0</v>
      </c>
      <c r="B212" s="96" t="s">
        <v>1</v>
      </c>
      <c r="C212" s="96" t="s">
        <v>449</v>
      </c>
      <c r="D212" s="96" t="s">
        <v>520</v>
      </c>
      <c r="E212" s="97">
        <v>100</v>
      </c>
      <c r="F212" s="32">
        <v>10.66</v>
      </c>
      <c r="G212" s="32">
        <v>10.66</v>
      </c>
      <c r="H212" s="215" t="s">
        <v>733</v>
      </c>
      <c r="I212" s="97">
        <v>600000000</v>
      </c>
      <c r="J212" s="96" t="s">
        <v>5</v>
      </c>
      <c r="K212" s="96" t="s">
        <v>5</v>
      </c>
      <c r="L212" s="96" t="s">
        <v>6</v>
      </c>
      <c r="M212" s="96" t="s">
        <v>29</v>
      </c>
      <c r="N212" s="96" t="s">
        <v>24</v>
      </c>
      <c r="O212" s="97">
        <v>921</v>
      </c>
      <c r="P212" s="97">
        <v>9210</v>
      </c>
      <c r="Q212" s="96" t="s">
        <v>775</v>
      </c>
      <c r="R212" s="97">
        <v>92111</v>
      </c>
      <c r="S212" s="96" t="s">
        <v>775</v>
      </c>
      <c r="T212" s="96"/>
      <c r="U212" s="96"/>
      <c r="V212" s="98"/>
    </row>
    <row r="213" spans="1:30" ht="15" customHeight="1" x14ac:dyDescent="0.25">
      <c r="A213" s="95" t="s">
        <v>0</v>
      </c>
      <c r="B213" s="96" t="s">
        <v>1</v>
      </c>
      <c r="C213" s="96" t="s">
        <v>449</v>
      </c>
      <c r="D213" s="96" t="s">
        <v>456</v>
      </c>
      <c r="E213" s="97">
        <v>100</v>
      </c>
      <c r="F213" s="32">
        <v>9.94</v>
      </c>
      <c r="G213" s="32">
        <v>9.94</v>
      </c>
      <c r="H213" s="215" t="s">
        <v>733</v>
      </c>
      <c r="I213" s="97">
        <v>600000000</v>
      </c>
      <c r="J213" s="96" t="s">
        <v>5</v>
      </c>
      <c r="K213" s="96" t="s">
        <v>5</v>
      </c>
      <c r="L213" s="96" t="s">
        <v>6</v>
      </c>
      <c r="M213" s="96" t="s">
        <v>31</v>
      </c>
      <c r="N213" s="96" t="s">
        <v>24</v>
      </c>
      <c r="O213" s="97">
        <v>931</v>
      </c>
      <c r="P213" s="97">
        <v>9310</v>
      </c>
      <c r="Q213" s="96" t="s">
        <v>694</v>
      </c>
      <c r="R213" s="97">
        <v>93111</v>
      </c>
      <c r="S213" s="96" t="s">
        <v>694</v>
      </c>
      <c r="T213" s="96"/>
      <c r="U213" s="96"/>
      <c r="V213" s="98"/>
    </row>
    <row r="214" spans="1:30" ht="15" customHeight="1" x14ac:dyDescent="0.25">
      <c r="A214" s="155" t="s">
        <v>0</v>
      </c>
      <c r="B214" s="156" t="s">
        <v>1</v>
      </c>
      <c r="C214" s="156" t="s">
        <v>449</v>
      </c>
      <c r="D214" s="156" t="s">
        <v>521</v>
      </c>
      <c r="E214" s="201">
        <v>100</v>
      </c>
      <c r="F214" s="185">
        <v>9.94</v>
      </c>
      <c r="G214" s="185">
        <v>9.94</v>
      </c>
      <c r="H214" s="216" t="s">
        <v>733</v>
      </c>
      <c r="I214" s="201">
        <v>600000000</v>
      </c>
      <c r="J214" s="156" t="s">
        <v>5</v>
      </c>
      <c r="K214" s="156" t="s">
        <v>5</v>
      </c>
      <c r="L214" s="156" t="s">
        <v>6</v>
      </c>
      <c r="M214" s="156" t="s">
        <v>31</v>
      </c>
      <c r="N214" s="156" t="s">
        <v>24</v>
      </c>
      <c r="O214" s="201">
        <v>931</v>
      </c>
      <c r="P214" s="201">
        <v>9310</v>
      </c>
      <c r="Q214" s="156" t="s">
        <v>694</v>
      </c>
      <c r="R214" s="201">
        <v>93111</v>
      </c>
      <c r="S214" s="156" t="s">
        <v>694</v>
      </c>
      <c r="T214" s="156"/>
      <c r="U214" s="156"/>
      <c r="V214" s="202"/>
      <c r="AB214" s="389"/>
    </row>
    <row r="215" spans="1:30" s="14" customFormat="1" ht="15" customHeight="1" x14ac:dyDescent="0.25">
      <c r="A215" s="130" t="s">
        <v>595</v>
      </c>
      <c r="B215" s="67"/>
      <c r="C215" s="67"/>
      <c r="D215" s="67"/>
      <c r="E215" s="316"/>
      <c r="F215" s="157">
        <f>SUM(F191:F214)</f>
        <v>496.96999999999991</v>
      </c>
      <c r="G215" s="157"/>
      <c r="H215" s="217"/>
      <c r="I215" s="316"/>
      <c r="J215" s="67"/>
      <c r="K215" s="67"/>
      <c r="L215" s="67"/>
      <c r="M215" s="67"/>
      <c r="N215" s="67"/>
      <c r="O215" s="316"/>
      <c r="P215" s="316"/>
      <c r="Q215" s="67"/>
      <c r="R215" s="316"/>
      <c r="S215" s="67"/>
      <c r="T215" s="67"/>
      <c r="U215" s="67"/>
      <c r="V215" s="317"/>
      <c r="W215" s="388"/>
      <c r="X215" s="388"/>
      <c r="Z215" s="388"/>
      <c r="AA215" s="388"/>
      <c r="AB215" s="388"/>
      <c r="AC215" s="388"/>
      <c r="AD215" s="388"/>
    </row>
    <row r="217" spans="1:30" ht="15" customHeight="1" x14ac:dyDescent="0.25">
      <c r="E217" s="92" t="s">
        <v>600</v>
      </c>
      <c r="F217" s="184">
        <f>F215+F190+F165+F140+F115+F91+F62+F35</f>
        <v>4642.1400000000003</v>
      </c>
    </row>
    <row r="220" spans="1:30" ht="15" customHeight="1" x14ac:dyDescent="0.25">
      <c r="A220" s="130" t="s">
        <v>599</v>
      </c>
      <c r="B220" s="195" t="s">
        <v>7</v>
      </c>
      <c r="C220" s="90" t="s">
        <v>15</v>
      </c>
      <c r="D220" s="196" t="s">
        <v>24</v>
      </c>
      <c r="E220" s="197" t="s">
        <v>600</v>
      </c>
    </row>
    <row r="221" spans="1:30" ht="15" customHeight="1" x14ac:dyDescent="0.25">
      <c r="A221" s="186" t="s">
        <v>596</v>
      </c>
      <c r="B221" s="189">
        <f>F2</f>
        <v>12.32</v>
      </c>
      <c r="C221" s="154">
        <f>SUM(F3:F20)</f>
        <v>507.3599999999999</v>
      </c>
      <c r="D221" s="190">
        <f>SUM(F21:F34)</f>
        <v>611.04</v>
      </c>
      <c r="E221" s="203">
        <f t="shared" ref="E221:E229" si="4">SUM(B221:D221)</f>
        <v>1130.7199999999998</v>
      </c>
    </row>
    <row r="222" spans="1:30" ht="15" customHeight="1" x14ac:dyDescent="0.25">
      <c r="A222" s="187" t="s">
        <v>589</v>
      </c>
      <c r="B222" s="191">
        <f>SUM(F36:F43)</f>
        <v>71.27</v>
      </c>
      <c r="C222" s="32">
        <f>SUM(F44:F47)</f>
        <v>21.56</v>
      </c>
      <c r="D222" s="192">
        <f>SUM(F48:F61)</f>
        <v>348.0800000000001</v>
      </c>
      <c r="E222" s="203">
        <f t="shared" si="4"/>
        <v>440.91000000000008</v>
      </c>
    </row>
    <row r="223" spans="1:30" ht="15" customHeight="1" x14ac:dyDescent="0.25">
      <c r="A223" s="187" t="s">
        <v>590</v>
      </c>
      <c r="B223" s="191">
        <f>SUM(F63:F69)</f>
        <v>57.95</v>
      </c>
      <c r="C223" s="32">
        <f>SUM(F70:F73)</f>
        <v>29.020000000000003</v>
      </c>
      <c r="D223" s="192">
        <f>SUM(F74:F90)</f>
        <v>395.25999999999993</v>
      </c>
      <c r="E223" s="203">
        <f t="shared" si="4"/>
        <v>482.2299999999999</v>
      </c>
    </row>
    <row r="224" spans="1:30" ht="15" customHeight="1" x14ac:dyDescent="0.25">
      <c r="A224" s="187" t="s">
        <v>591</v>
      </c>
      <c r="B224" s="191">
        <f>SUM(F92:F97)</f>
        <v>38.409999999999997</v>
      </c>
      <c r="C224" s="32">
        <f>SUM(F98:F101)</f>
        <v>29.020000000000003</v>
      </c>
      <c r="D224" s="192">
        <f>SUM(F102:F114)</f>
        <v>405.90999999999997</v>
      </c>
      <c r="E224" s="203">
        <f t="shared" si="4"/>
        <v>473.34</v>
      </c>
    </row>
    <row r="225" spans="1:28" ht="15" customHeight="1" x14ac:dyDescent="0.25">
      <c r="A225" s="187" t="s">
        <v>592</v>
      </c>
      <c r="B225" s="191">
        <f>SUM(F116:F122)</f>
        <v>71.88</v>
      </c>
      <c r="C225" s="32">
        <f>SUM(F123:F126)</f>
        <v>29.020000000000003</v>
      </c>
      <c r="D225" s="192">
        <f>SUM(F127:F139)</f>
        <v>479.66999999999996</v>
      </c>
      <c r="E225" s="203">
        <f t="shared" si="4"/>
        <v>580.56999999999994</v>
      </c>
    </row>
    <row r="226" spans="1:28" ht="15" customHeight="1" x14ac:dyDescent="0.25">
      <c r="A226" s="187" t="s">
        <v>593</v>
      </c>
      <c r="B226" s="191">
        <f>SUM(F141:F146)</f>
        <v>38.409999999999997</v>
      </c>
      <c r="C226" s="32">
        <f>SUM(F147:F150)</f>
        <v>29.020000000000003</v>
      </c>
      <c r="D226" s="192">
        <f>SUM(F151:F164)</f>
        <v>473.58999999999992</v>
      </c>
      <c r="E226" s="203">
        <f t="shared" si="4"/>
        <v>541.02</v>
      </c>
    </row>
    <row r="227" spans="1:28" ht="15" customHeight="1" x14ac:dyDescent="0.25">
      <c r="A227" s="187" t="s">
        <v>594</v>
      </c>
      <c r="B227" s="191">
        <f>SUM(F166:F171)</f>
        <v>38.409999999999997</v>
      </c>
      <c r="C227" s="32">
        <f>SUM(F172:F175)</f>
        <v>29.020000000000003</v>
      </c>
      <c r="D227" s="192">
        <f>SUM(F176:F189)</f>
        <v>428.95</v>
      </c>
      <c r="E227" s="203">
        <f t="shared" si="4"/>
        <v>496.38</v>
      </c>
    </row>
    <row r="228" spans="1:28" ht="15" customHeight="1" x14ac:dyDescent="0.25">
      <c r="A228" s="188" t="s">
        <v>595</v>
      </c>
      <c r="B228" s="193">
        <f>SUM(F191:F196)</f>
        <v>38.790000000000006</v>
      </c>
      <c r="C228" s="185">
        <f>SUM(F197:F200)</f>
        <v>29.020000000000003</v>
      </c>
      <c r="D228" s="194">
        <f>SUM(F201:F214)</f>
        <v>429.15999999999991</v>
      </c>
      <c r="E228" s="212">
        <f t="shared" si="4"/>
        <v>496.96999999999991</v>
      </c>
    </row>
    <row r="229" spans="1:28" ht="15" customHeight="1" x14ac:dyDescent="0.25">
      <c r="A229" s="130" t="s">
        <v>600</v>
      </c>
      <c r="B229" s="198">
        <f>SUM(B221:B228)</f>
        <v>367.44</v>
      </c>
      <c r="C229" s="199">
        <f>SUM(C221:C228)</f>
        <v>703.03999999999974</v>
      </c>
      <c r="D229" s="200">
        <f>SUM(D221:D228)</f>
        <v>3571.66</v>
      </c>
      <c r="E229" s="204">
        <f t="shared" si="4"/>
        <v>4642.1399999999994</v>
      </c>
    </row>
    <row r="230" spans="1:28" ht="15" customHeight="1" x14ac:dyDescent="0.25">
      <c r="AB230" s="389"/>
    </row>
    <row r="231" spans="1:28" ht="15" customHeight="1" x14ac:dyDescent="0.25">
      <c r="AB231" s="389"/>
    </row>
    <row r="232" spans="1:28" ht="15" customHeight="1" x14ac:dyDescent="0.25">
      <c r="AB232" s="389"/>
    </row>
    <row r="233" spans="1:28" ht="15" customHeight="1" x14ac:dyDescent="0.25">
      <c r="S233" s="41"/>
    </row>
  </sheetData>
  <autoFilter ref="A1:AD232" xr:uid="{2CA1E7DB-3D52-4FAC-8D52-9AE5138161EC}"/>
  <sortState xmlns:xlrd2="http://schemas.microsoft.com/office/spreadsheetml/2017/richdata2" ref="A2:V34">
    <sortCondition ref="P2:P34"/>
  </sortState>
  <printOptions horizontalCentered="1"/>
  <pageMargins left="0.31496062992125984" right="0.31496062992125984" top="0.78740157480314965" bottom="0.78740157480314965" header="0.31496062992125984" footer="0.31496062992125984"/>
  <pageSetup paperSize="9" scale="26" fitToHeight="0" orientation="landscape" r:id="rId1"/>
  <headerFooter>
    <oddHeader>&amp;CRaumprogramm R12 R NUF 7, TF, VF Planung</oddHeader>
    <oddFooter>&amp;LDezernat Gebäudemanagement&amp;RSeite &amp;P von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34480-B5F6-4F0E-AAA0-E5B097F22852}">
  <sheetPr>
    <pageSetUpPr fitToPage="1"/>
  </sheetPr>
  <dimension ref="A1:R155"/>
  <sheetViews>
    <sheetView topLeftCell="A49" zoomScale="75" zoomScaleNormal="75" workbookViewId="0">
      <selection activeCell="J80" sqref="J80"/>
    </sheetView>
  </sheetViews>
  <sheetFormatPr baseColWidth="10" defaultRowHeight="15" x14ac:dyDescent="0.25"/>
  <cols>
    <col min="1" max="7" width="15.7109375" customWidth="1"/>
    <col min="8" max="10" width="25.7109375" customWidth="1"/>
    <col min="13" max="13" width="12" bestFit="1" customWidth="1"/>
    <col min="19" max="20" width="12.140625" bestFit="1" customWidth="1"/>
    <col min="21" max="21" width="12.7109375" bestFit="1" customWidth="1"/>
    <col min="22" max="23" width="12.140625" bestFit="1" customWidth="1"/>
    <col min="24" max="25" width="12.7109375" bestFit="1" customWidth="1"/>
  </cols>
  <sheetData>
    <row r="1" spans="1:10" x14ac:dyDescent="0.25">
      <c r="A1" s="244" t="s">
        <v>777</v>
      </c>
      <c r="B1" s="245"/>
      <c r="C1" s="245"/>
      <c r="D1" s="245"/>
      <c r="E1" s="245"/>
      <c r="F1" s="245"/>
      <c r="G1" s="245"/>
      <c r="H1" s="245"/>
      <c r="I1" s="245"/>
      <c r="J1" s="245"/>
    </row>
    <row r="2" spans="1:10" ht="5.0999999999999996" customHeight="1" x14ac:dyDescent="0.25">
      <c r="A2" s="247"/>
      <c r="B2" s="245"/>
      <c r="C2" s="245"/>
      <c r="D2" s="245"/>
      <c r="E2" s="245"/>
      <c r="F2" s="245"/>
      <c r="G2" s="245"/>
      <c r="H2" s="245"/>
      <c r="I2" s="245"/>
      <c r="J2" s="245"/>
    </row>
    <row r="3" spans="1:10" x14ac:dyDescent="0.25">
      <c r="A3" s="244" t="s">
        <v>886</v>
      </c>
      <c r="B3" s="245"/>
      <c r="C3" s="245"/>
      <c r="D3" s="245"/>
      <c r="E3" s="245"/>
      <c r="F3" s="245"/>
      <c r="G3" s="245"/>
      <c r="H3" s="245"/>
      <c r="I3" s="245"/>
      <c r="J3" s="245"/>
    </row>
    <row r="4" spans="1:10" ht="5.0999999999999996" customHeight="1" x14ac:dyDescent="0.25">
      <c r="A4" s="247"/>
      <c r="B4" s="245"/>
      <c r="C4" s="245"/>
      <c r="D4" s="245"/>
      <c r="E4" s="245"/>
      <c r="F4" s="245"/>
      <c r="G4" s="245"/>
      <c r="H4" s="245"/>
      <c r="I4" s="245"/>
      <c r="J4" s="245"/>
    </row>
    <row r="5" spans="1:10" x14ac:dyDescent="0.25">
      <c r="A5" s="248" t="s">
        <v>778</v>
      </c>
      <c r="B5" s="245"/>
      <c r="C5" s="245"/>
      <c r="D5" s="245"/>
      <c r="E5" s="245"/>
      <c r="F5" s="245"/>
      <c r="G5" s="245"/>
      <c r="H5" s="245"/>
      <c r="I5" s="245"/>
      <c r="J5" s="245"/>
    </row>
    <row r="6" spans="1:10" x14ac:dyDescent="0.25">
      <c r="A6" s="248" t="s">
        <v>779</v>
      </c>
      <c r="B6" s="245"/>
      <c r="C6" s="245"/>
      <c r="D6" s="245"/>
      <c r="E6" s="245"/>
      <c r="F6" s="245"/>
      <c r="G6" s="245"/>
      <c r="H6" s="245"/>
      <c r="I6" s="245"/>
      <c r="J6" s="245"/>
    </row>
    <row r="7" spans="1:10" x14ac:dyDescent="0.25">
      <c r="A7" s="248" t="s">
        <v>780</v>
      </c>
      <c r="B7" s="245"/>
      <c r="C7" s="245"/>
      <c r="D7" s="245"/>
      <c r="E7" s="245"/>
      <c r="F7" s="245"/>
      <c r="G7" s="245"/>
      <c r="H7" s="245"/>
      <c r="I7" s="245"/>
      <c r="J7" s="245"/>
    </row>
    <row r="8" spans="1:10" ht="5.0999999999999996" customHeight="1" x14ac:dyDescent="0.25">
      <c r="A8" s="248"/>
      <c r="B8" s="245"/>
      <c r="C8" s="245"/>
      <c r="D8" s="245"/>
      <c r="E8" s="245"/>
      <c r="F8" s="245"/>
      <c r="G8" s="245"/>
      <c r="H8" s="245"/>
      <c r="I8" s="245"/>
      <c r="J8" s="245"/>
    </row>
    <row r="9" spans="1:10" x14ac:dyDescent="0.25">
      <c r="A9" s="248" t="s">
        <v>781</v>
      </c>
      <c r="B9" s="245"/>
      <c r="C9" s="245"/>
      <c r="D9" s="245"/>
      <c r="E9" s="245"/>
      <c r="F9" s="245"/>
      <c r="G9" s="245"/>
      <c r="H9" s="245"/>
      <c r="I9" s="245"/>
      <c r="J9" s="245"/>
    </row>
    <row r="10" spans="1:10" x14ac:dyDescent="0.25">
      <c r="A10" s="248" t="s">
        <v>782</v>
      </c>
      <c r="B10" s="245"/>
      <c r="C10" s="245"/>
      <c r="D10" s="245"/>
      <c r="E10" s="245"/>
      <c r="F10" s="245"/>
      <c r="G10" s="245"/>
      <c r="H10" s="245"/>
      <c r="I10" s="245"/>
      <c r="J10" s="245"/>
    </row>
    <row r="11" spans="1:10" ht="15" customHeight="1" x14ac:dyDescent="0.25">
      <c r="A11" s="247"/>
      <c r="B11" s="245"/>
      <c r="C11" s="245"/>
      <c r="D11" s="245"/>
      <c r="E11" s="245"/>
      <c r="F11" s="245"/>
      <c r="G11" s="245"/>
      <c r="H11" s="245"/>
      <c r="I11" s="245"/>
      <c r="J11" s="245"/>
    </row>
    <row r="12" spans="1:10" ht="15" customHeight="1" x14ac:dyDescent="0.25">
      <c r="A12" s="403" t="s">
        <v>884</v>
      </c>
      <c r="B12" s="404"/>
      <c r="C12" s="404"/>
      <c r="D12" s="404"/>
      <c r="E12" s="404"/>
      <c r="F12" s="404"/>
      <c r="G12" s="404"/>
      <c r="H12" s="404"/>
      <c r="I12" s="404"/>
      <c r="J12" s="405"/>
    </row>
    <row r="13" spans="1:10" ht="5.0999999999999996" customHeight="1" x14ac:dyDescent="0.25">
      <c r="A13" s="247"/>
      <c r="B13" s="245"/>
      <c r="C13" s="245"/>
      <c r="D13" s="245"/>
      <c r="E13" s="245"/>
      <c r="F13" s="245"/>
      <c r="G13" s="245"/>
      <c r="H13" s="245"/>
      <c r="I13" s="245"/>
      <c r="J13" s="245"/>
    </row>
    <row r="14" spans="1:10" x14ac:dyDescent="0.25">
      <c r="A14" s="247"/>
      <c r="B14" s="249">
        <v>1</v>
      </c>
      <c r="C14" s="249">
        <v>2</v>
      </c>
      <c r="D14" s="249">
        <v>3</v>
      </c>
      <c r="E14" s="249">
        <v>4</v>
      </c>
      <c r="F14" s="249">
        <v>5</v>
      </c>
      <c r="G14" s="249">
        <v>6</v>
      </c>
      <c r="H14" s="249"/>
      <c r="I14" s="249"/>
      <c r="J14" s="245"/>
    </row>
    <row r="15" spans="1:10" ht="60" x14ac:dyDescent="0.25">
      <c r="A15" s="391" t="s">
        <v>783</v>
      </c>
      <c r="B15" s="392" t="s">
        <v>876</v>
      </c>
      <c r="C15" s="392" t="s">
        <v>784</v>
      </c>
      <c r="D15" s="392" t="s">
        <v>883</v>
      </c>
      <c r="E15" s="392" t="s">
        <v>879</v>
      </c>
      <c r="F15" s="392" t="s">
        <v>785</v>
      </c>
      <c r="G15" s="392" t="s">
        <v>889</v>
      </c>
      <c r="H15" s="392" t="s">
        <v>888</v>
      </c>
      <c r="I15" s="392" t="s">
        <v>887</v>
      </c>
      <c r="J15" s="392" t="s">
        <v>880</v>
      </c>
    </row>
    <row r="16" spans="1:10" x14ac:dyDescent="0.25">
      <c r="A16" s="250" t="s">
        <v>786</v>
      </c>
      <c r="B16" s="251">
        <f>'[1]Fortschreibung n Ebenen'!B22</f>
        <v>8191.0299999999988</v>
      </c>
      <c r="C16" s="251">
        <f>'[1]Fortschreibung n Ebenen'!C22</f>
        <v>7017.85</v>
      </c>
      <c r="D16" s="251">
        <f>' R12 R NUF 1-6 n Ebenen Bestand'!F290</f>
        <v>7351.7899999999991</v>
      </c>
      <c r="E16" s="251">
        <f>'[1]Raum- und Funktionsprogramm'!V418</f>
        <v>8104.9900000000007</v>
      </c>
      <c r="F16" s="251">
        <f>'[1]Raum- und Funktionsprogramm'!Y418</f>
        <v>6469.71</v>
      </c>
      <c r="G16" s="251">
        <f>' R12 R NUF 1-6 n Ebenen Planung'!F276</f>
        <v>7251.2099999999991</v>
      </c>
      <c r="H16" s="252">
        <f>E16-B16</f>
        <v>-86.039999999998145</v>
      </c>
      <c r="I16" s="252">
        <f t="shared" ref="I16:J20" si="0">F16-E16</f>
        <v>-1635.2800000000007</v>
      </c>
      <c r="J16" s="266">
        <f t="shared" si="0"/>
        <v>781.49999999999909</v>
      </c>
    </row>
    <row r="17" spans="1:10" x14ac:dyDescent="0.25">
      <c r="A17" s="250" t="s">
        <v>787</v>
      </c>
      <c r="B17" s="251">
        <f>'[1]Fortschreibung n Ebenen'!E22</f>
        <v>388.29</v>
      </c>
      <c r="C17" s="251">
        <f>'[1]Fortschreibung n Ebenen'!F22</f>
        <v>312.08000000000004</v>
      </c>
      <c r="D17" s="251">
        <f>'R12 R NUF 7_TF_VF RP Bestand'!B189</f>
        <v>323.39999999999998</v>
      </c>
      <c r="E17" s="251">
        <f>'[1]Auflistung NUF7,TF,VF'!T79</f>
        <v>493.75999999999988</v>
      </c>
      <c r="F17" s="251">
        <f>'[1]Auflistung NUF7,TF,VF'!V79</f>
        <v>391.15999999999997</v>
      </c>
      <c r="G17" s="251">
        <f>'R12 R NUF 7_TF_VF RP Plan'!B229</f>
        <v>367.44</v>
      </c>
      <c r="H17" s="253">
        <f>E17-B17</f>
        <v>105.46999999999986</v>
      </c>
      <c r="I17" s="252">
        <f t="shared" si="0"/>
        <v>-102.59999999999991</v>
      </c>
      <c r="J17" s="267">
        <f t="shared" si="0"/>
        <v>-23.71999999999997</v>
      </c>
    </row>
    <row r="18" spans="1:10" x14ac:dyDescent="0.25">
      <c r="A18" s="250" t="s">
        <v>15</v>
      </c>
      <c r="B18" s="251">
        <f>'[1]Fortschreibung n Ebenen'!H22</f>
        <v>243.53000000000003</v>
      </c>
      <c r="C18" s="251">
        <f>'[1]Fortschreibung n Ebenen'!I22</f>
        <v>176.06</v>
      </c>
      <c r="D18" s="251">
        <f>'R12 R NUF 7_TF_VF RP Bestand'!C189</f>
        <v>619.56999999999994</v>
      </c>
      <c r="E18" s="251">
        <f>'[1]Auflistung NUF7,TF,VF'!T147</f>
        <v>229.79999999999995</v>
      </c>
      <c r="F18" s="251">
        <f>'[1]Auflistung NUF7,TF,VF'!V147</f>
        <v>175.99</v>
      </c>
      <c r="G18" s="251">
        <f>'R12 R NUF 7_TF_VF RP Plan'!C229</f>
        <v>703.03999999999974</v>
      </c>
      <c r="H18" s="252">
        <f>E18-B18</f>
        <v>-13.730000000000075</v>
      </c>
      <c r="I18" s="252">
        <f t="shared" si="0"/>
        <v>-53.809999999999945</v>
      </c>
      <c r="J18" s="266">
        <f t="shared" si="0"/>
        <v>527.04999999999973</v>
      </c>
    </row>
    <row r="19" spans="1:10" x14ac:dyDescent="0.25">
      <c r="A19" s="250" t="s">
        <v>24</v>
      </c>
      <c r="B19" s="251">
        <f>'[1]Fortschreibung n Ebenen'!K22</f>
        <v>3096.3600000000006</v>
      </c>
      <c r="C19" s="251">
        <f>'[1]Fortschreibung n Ebenen'!L22</f>
        <v>2222.09</v>
      </c>
      <c r="D19" s="251">
        <f>'R12 R NUF 7_TF_VF RP Bestand'!D189</f>
        <v>3581.1900000000005</v>
      </c>
      <c r="E19" s="251">
        <f>'[1]Auflistung NUF7,TF,VF'!T321</f>
        <v>3177.43</v>
      </c>
      <c r="F19" s="251">
        <f>'[1]Auflistung NUF7,TF,VF'!V321</f>
        <v>2541.75</v>
      </c>
      <c r="G19" s="251">
        <f>'R12 R NUF 7_TF_VF RP Plan'!D229</f>
        <v>3571.66</v>
      </c>
      <c r="H19" s="253">
        <f>E19-B19</f>
        <v>81.069999999999254</v>
      </c>
      <c r="I19" s="252">
        <f t="shared" si="0"/>
        <v>-635.67999999999984</v>
      </c>
      <c r="J19" s="266">
        <f t="shared" si="0"/>
        <v>1029.9099999999999</v>
      </c>
    </row>
    <row r="20" spans="1:10" x14ac:dyDescent="0.25">
      <c r="A20" s="393" t="s">
        <v>600</v>
      </c>
      <c r="B20" s="394">
        <f t="shared" ref="B20:G20" si="1">SUM(B16:B19)</f>
        <v>11919.210000000001</v>
      </c>
      <c r="C20" s="394">
        <f t="shared" si="1"/>
        <v>9728.0800000000017</v>
      </c>
      <c r="D20" s="394">
        <f t="shared" si="1"/>
        <v>11875.949999999999</v>
      </c>
      <c r="E20" s="394">
        <f t="shared" si="1"/>
        <v>12005.98</v>
      </c>
      <c r="F20" s="394">
        <f t="shared" si="1"/>
        <v>9578.61</v>
      </c>
      <c r="G20" s="394">
        <f t="shared" si="1"/>
        <v>11893.349999999999</v>
      </c>
      <c r="H20" s="395">
        <f>E20-B20</f>
        <v>86.769999999998618</v>
      </c>
      <c r="I20" s="396">
        <f t="shared" si="0"/>
        <v>-2427.369999999999</v>
      </c>
      <c r="J20" s="397">
        <f t="shared" si="0"/>
        <v>2314.739999999998</v>
      </c>
    </row>
    <row r="21" spans="1:10" x14ac:dyDescent="0.25">
      <c r="A21" s="247"/>
      <c r="B21" s="245"/>
      <c r="C21" s="254" t="s">
        <v>788</v>
      </c>
      <c r="D21" s="254" t="s">
        <v>789</v>
      </c>
      <c r="E21" s="254"/>
      <c r="F21" s="245"/>
      <c r="G21" s="245"/>
      <c r="H21" s="254" t="s">
        <v>790</v>
      </c>
      <c r="I21" s="254" t="s">
        <v>791</v>
      </c>
      <c r="J21" s="268" t="s">
        <v>792</v>
      </c>
    </row>
    <row r="22" spans="1:10" x14ac:dyDescent="0.25">
      <c r="A22" s="247"/>
      <c r="B22" s="245"/>
      <c r="C22" s="254"/>
      <c r="D22" s="254"/>
      <c r="E22" s="254"/>
      <c r="F22" s="245"/>
      <c r="G22" s="245"/>
      <c r="H22" s="254"/>
      <c r="I22" s="254"/>
      <c r="J22" s="268"/>
    </row>
    <row r="23" spans="1:10" x14ac:dyDescent="0.25">
      <c r="A23" s="403" t="s">
        <v>885</v>
      </c>
      <c r="B23" s="404"/>
      <c r="C23" s="404"/>
      <c r="D23" s="404"/>
      <c r="E23" s="404"/>
      <c r="F23" s="405"/>
      <c r="G23" s="245"/>
      <c r="H23" s="254"/>
      <c r="I23" s="254"/>
      <c r="J23" s="268"/>
    </row>
    <row r="24" spans="1:10" x14ac:dyDescent="0.25">
      <c r="A24" s="247"/>
      <c r="B24" s="245"/>
      <c r="C24" s="254"/>
      <c r="D24" s="254"/>
      <c r="E24" s="254"/>
      <c r="F24" s="245"/>
      <c r="G24" s="245"/>
      <c r="H24" s="254"/>
      <c r="I24" s="254"/>
      <c r="J24" s="268"/>
    </row>
    <row r="25" spans="1:10" x14ac:dyDescent="0.25">
      <c r="A25" s="398"/>
      <c r="B25" s="399" t="s">
        <v>786</v>
      </c>
      <c r="C25" s="399" t="s">
        <v>787</v>
      </c>
      <c r="D25" s="399" t="s">
        <v>15</v>
      </c>
      <c r="E25" s="399" t="s">
        <v>24</v>
      </c>
      <c r="F25" s="399" t="s">
        <v>600</v>
      </c>
      <c r="G25" s="245"/>
      <c r="H25" s="254"/>
      <c r="I25" s="254"/>
      <c r="J25" s="268"/>
    </row>
    <row r="26" spans="1:10" x14ac:dyDescent="0.25">
      <c r="A26" s="390" t="s">
        <v>881</v>
      </c>
      <c r="B26" s="251">
        <f>D16</f>
        <v>7351.7899999999991</v>
      </c>
      <c r="C26" s="251">
        <f>D17</f>
        <v>323.39999999999998</v>
      </c>
      <c r="D26" s="251">
        <f>D18</f>
        <v>619.56999999999994</v>
      </c>
      <c r="E26" s="251">
        <f>D19</f>
        <v>3581.1900000000005</v>
      </c>
      <c r="F26" s="251">
        <f>SUM(B26:E26)</f>
        <v>11875.949999999999</v>
      </c>
      <c r="G26" s="245"/>
      <c r="H26" s="254"/>
      <c r="I26" s="254"/>
      <c r="J26" s="268"/>
    </row>
    <row r="27" spans="1:10" x14ac:dyDescent="0.25">
      <c r="A27" s="390" t="s">
        <v>882</v>
      </c>
      <c r="B27" s="251">
        <f>G16</f>
        <v>7251.2099999999991</v>
      </c>
      <c r="C27" s="251">
        <f>G17</f>
        <v>367.44</v>
      </c>
      <c r="D27" s="251">
        <f>G18</f>
        <v>703.03999999999974</v>
      </c>
      <c r="E27" s="251">
        <f>G19</f>
        <v>3571.66</v>
      </c>
      <c r="F27" s="251">
        <f>SUM(B27:E27)</f>
        <v>11893.349999999999</v>
      </c>
      <c r="G27" s="245"/>
      <c r="H27" s="254"/>
      <c r="I27" s="254"/>
      <c r="J27" s="268"/>
    </row>
    <row r="28" spans="1:10" x14ac:dyDescent="0.25">
      <c r="A28" s="400"/>
      <c r="B28" s="396">
        <f>B27-B26</f>
        <v>-100.57999999999993</v>
      </c>
      <c r="C28" s="395">
        <f t="shared" ref="C28:F28" si="2">C27-C26</f>
        <v>44.04000000000002</v>
      </c>
      <c r="D28" s="395">
        <f t="shared" si="2"/>
        <v>83.4699999999998</v>
      </c>
      <c r="E28" s="396">
        <f t="shared" si="2"/>
        <v>-9.5300000000006548</v>
      </c>
      <c r="F28" s="395">
        <f t="shared" si="2"/>
        <v>17.399999999999636</v>
      </c>
      <c r="G28" s="245"/>
      <c r="H28" s="254"/>
      <c r="I28" s="254"/>
      <c r="J28" s="268"/>
    </row>
    <row r="29" spans="1:10" x14ac:dyDescent="0.25">
      <c r="A29" s="247"/>
      <c r="B29" s="245"/>
      <c r="C29" s="254"/>
      <c r="D29" s="254"/>
      <c r="E29" s="254"/>
      <c r="F29" s="245"/>
      <c r="G29" s="245"/>
      <c r="H29" s="254"/>
      <c r="I29" s="254"/>
      <c r="J29" s="268"/>
    </row>
    <row r="30" spans="1:10" x14ac:dyDescent="0.25">
      <c r="A30" s="247"/>
      <c r="B30" s="245"/>
      <c r="C30" s="254"/>
      <c r="D30" s="254"/>
      <c r="E30" s="254"/>
      <c r="F30" s="245"/>
      <c r="G30" s="245"/>
      <c r="H30" s="254"/>
      <c r="I30" s="254"/>
      <c r="J30" s="268"/>
    </row>
    <row r="31" spans="1:10" x14ac:dyDescent="0.25">
      <c r="A31" s="255" t="s">
        <v>793</v>
      </c>
      <c r="B31" s="245"/>
      <c r="C31" s="254"/>
      <c r="D31" s="254"/>
      <c r="E31" s="254"/>
      <c r="F31" s="245"/>
      <c r="G31" s="245"/>
      <c r="H31" s="245"/>
      <c r="I31" s="245"/>
      <c r="J31" s="254"/>
    </row>
    <row r="32" spans="1:10" ht="5.0999999999999996" customHeight="1" x14ac:dyDescent="0.25">
      <c r="A32" s="246"/>
      <c r="B32" s="245"/>
      <c r="C32" s="254"/>
      <c r="D32" s="245"/>
      <c r="E32" s="245"/>
      <c r="F32" s="245"/>
      <c r="G32" s="245"/>
      <c r="H32" s="245"/>
      <c r="I32" s="245"/>
      <c r="J32" s="245"/>
    </row>
    <row r="33" spans="1:10" x14ac:dyDescent="0.25">
      <c r="A33" s="256" t="s">
        <v>788</v>
      </c>
      <c r="B33" s="257" t="s">
        <v>794</v>
      </c>
      <c r="C33" s="245"/>
      <c r="D33" s="245"/>
      <c r="E33" s="245"/>
      <c r="F33" s="245"/>
      <c r="G33" s="245"/>
      <c r="H33" s="245"/>
      <c r="I33" s="245"/>
      <c r="J33" s="245"/>
    </row>
    <row r="34" spans="1:10" x14ac:dyDescent="0.25">
      <c r="A34" s="255"/>
      <c r="B34" s="258" t="s">
        <v>795</v>
      </c>
      <c r="C34" s="245"/>
      <c r="D34" s="245"/>
      <c r="E34" s="245"/>
      <c r="F34" s="245"/>
      <c r="G34" s="245"/>
      <c r="H34" s="245"/>
      <c r="I34" s="245"/>
      <c r="J34" s="245"/>
    </row>
    <row r="35" spans="1:10" x14ac:dyDescent="0.25">
      <c r="A35" s="255"/>
      <c r="B35" s="259" t="s">
        <v>796</v>
      </c>
      <c r="C35" s="245"/>
      <c r="D35" s="245"/>
      <c r="E35" s="245"/>
      <c r="F35" s="245"/>
      <c r="G35" s="245"/>
      <c r="H35" s="245"/>
      <c r="I35" s="245"/>
      <c r="J35" s="245"/>
    </row>
    <row r="36" spans="1:10" x14ac:dyDescent="0.25">
      <c r="A36" s="255"/>
      <c r="B36" s="257" t="s">
        <v>797</v>
      </c>
      <c r="C36" s="245"/>
      <c r="D36" s="245"/>
      <c r="E36" s="245"/>
      <c r="F36" s="245"/>
      <c r="G36" s="245"/>
      <c r="H36" s="245"/>
      <c r="I36" s="245"/>
      <c r="J36" s="245"/>
    </row>
    <row r="37" spans="1:10" x14ac:dyDescent="0.25">
      <c r="A37" s="255"/>
      <c r="B37" s="258" t="s">
        <v>798</v>
      </c>
      <c r="C37" s="245"/>
      <c r="D37" s="245"/>
      <c r="E37" s="245"/>
      <c r="F37" s="245"/>
      <c r="G37" s="245"/>
      <c r="H37" s="245"/>
      <c r="I37" s="245"/>
      <c r="J37" s="245"/>
    </row>
    <row r="38" spans="1:10" x14ac:dyDescent="0.25">
      <c r="A38" s="255"/>
      <c r="B38" s="259" t="s">
        <v>799</v>
      </c>
      <c r="C38" s="245"/>
      <c r="D38" s="245"/>
      <c r="E38" s="245"/>
      <c r="F38" s="245"/>
      <c r="G38" s="245"/>
      <c r="H38" s="245"/>
      <c r="I38" s="245"/>
      <c r="J38" s="245"/>
    </row>
    <row r="39" spans="1:10" x14ac:dyDescent="0.25">
      <c r="A39" s="255"/>
      <c r="B39" s="257" t="s">
        <v>800</v>
      </c>
      <c r="C39" s="245"/>
      <c r="D39" s="245"/>
      <c r="E39" s="245"/>
      <c r="F39" s="245"/>
      <c r="G39" s="245"/>
      <c r="H39" s="245"/>
      <c r="I39" s="245"/>
    </row>
    <row r="40" spans="1:10" x14ac:dyDescent="0.25">
      <c r="A40" s="255"/>
      <c r="B40" s="258" t="s">
        <v>801</v>
      </c>
      <c r="C40" s="245"/>
      <c r="D40" s="245"/>
      <c r="E40" s="245"/>
      <c r="F40" s="245"/>
      <c r="G40" s="245"/>
      <c r="H40" s="245"/>
      <c r="I40" s="245"/>
    </row>
    <row r="41" spans="1:10" x14ac:dyDescent="0.25">
      <c r="A41" s="255"/>
      <c r="B41" s="259" t="s">
        <v>802</v>
      </c>
      <c r="C41" s="245"/>
      <c r="D41" s="245"/>
      <c r="E41" s="245"/>
      <c r="F41" s="245"/>
      <c r="G41" s="245"/>
      <c r="H41" s="245"/>
      <c r="I41" s="245"/>
    </row>
    <row r="42" spans="1:10" x14ac:dyDescent="0.25">
      <c r="A42" s="255"/>
      <c r="B42" s="257" t="s">
        <v>803</v>
      </c>
      <c r="C42" s="245"/>
      <c r="D42" s="245"/>
      <c r="E42" s="245"/>
      <c r="F42" s="245"/>
      <c r="G42" s="245"/>
      <c r="H42" s="245"/>
      <c r="I42" s="245"/>
    </row>
    <row r="43" spans="1:10" x14ac:dyDescent="0.25">
      <c r="A43" s="255"/>
      <c r="B43" s="258" t="s">
        <v>804</v>
      </c>
      <c r="C43" s="245"/>
      <c r="D43" s="245"/>
      <c r="E43" s="245"/>
      <c r="F43" s="245"/>
      <c r="G43" s="245"/>
      <c r="H43" s="245"/>
      <c r="I43" s="245"/>
    </row>
    <row r="44" spans="1:10" x14ac:dyDescent="0.25">
      <c r="A44" s="255"/>
      <c r="B44" s="259" t="s">
        <v>805</v>
      </c>
      <c r="C44" s="245"/>
      <c r="D44" s="245"/>
      <c r="E44" s="245"/>
      <c r="F44" s="245"/>
      <c r="G44" s="245"/>
      <c r="H44" s="245"/>
      <c r="I44" s="245"/>
    </row>
    <row r="45" spans="1:10" ht="5.0999999999999996" customHeight="1" x14ac:dyDescent="0.25">
      <c r="A45" s="255"/>
      <c r="B45" s="259"/>
      <c r="C45" s="245"/>
      <c r="D45" s="245"/>
      <c r="E45" s="245"/>
      <c r="F45" s="245"/>
      <c r="G45" s="245"/>
      <c r="H45" s="245"/>
      <c r="I45" s="245"/>
    </row>
    <row r="46" spans="1:10" ht="15" customHeight="1" x14ac:dyDescent="0.25">
      <c r="A46" s="255"/>
      <c r="B46" s="262" t="s">
        <v>877</v>
      </c>
      <c r="C46" s="245"/>
      <c r="D46" s="245"/>
      <c r="E46" s="245"/>
      <c r="F46" s="245"/>
      <c r="G46" s="245"/>
      <c r="H46" s="245"/>
      <c r="I46" s="245"/>
    </row>
    <row r="47" spans="1:10" ht="5.0999999999999996" customHeight="1" x14ac:dyDescent="0.25">
      <c r="A47" s="255"/>
      <c r="B47" s="259"/>
      <c r="C47" s="245"/>
      <c r="D47" s="245"/>
      <c r="E47" s="245"/>
      <c r="F47" s="245"/>
      <c r="G47" s="245"/>
      <c r="H47" s="245"/>
      <c r="I47" s="245"/>
    </row>
    <row r="48" spans="1:10" x14ac:dyDescent="0.25">
      <c r="A48" s="256" t="s">
        <v>789</v>
      </c>
      <c r="B48" s="258" t="s">
        <v>857</v>
      </c>
      <c r="C48" s="245"/>
      <c r="D48" s="258"/>
      <c r="E48" s="258"/>
      <c r="F48" s="245"/>
      <c r="G48" s="245"/>
      <c r="H48" s="245"/>
      <c r="I48" s="245"/>
    </row>
    <row r="49" spans="1:10" x14ac:dyDescent="0.25">
      <c r="A49" s="256"/>
      <c r="B49" s="259" t="s">
        <v>851</v>
      </c>
      <c r="C49" s="258"/>
      <c r="D49" s="259"/>
      <c r="E49" s="259"/>
      <c r="F49" s="245"/>
      <c r="G49" s="245"/>
      <c r="H49" s="245"/>
      <c r="I49" s="245"/>
    </row>
    <row r="50" spans="1:10" x14ac:dyDescent="0.25">
      <c r="A50" s="256"/>
      <c r="B50" s="259" t="s">
        <v>865</v>
      </c>
      <c r="C50" s="259"/>
      <c r="D50" s="259"/>
      <c r="E50" s="259"/>
      <c r="F50" s="245"/>
      <c r="G50" s="245"/>
      <c r="H50" s="245"/>
      <c r="I50" s="245"/>
    </row>
    <row r="51" spans="1:10" x14ac:dyDescent="0.25">
      <c r="A51" s="256"/>
      <c r="B51" s="259" t="s">
        <v>866</v>
      </c>
      <c r="C51" s="259"/>
      <c r="D51" s="259"/>
      <c r="E51" s="259"/>
      <c r="F51" s="245"/>
      <c r="G51" s="245"/>
      <c r="H51" s="245"/>
      <c r="I51" s="245"/>
    </row>
    <row r="52" spans="1:10" x14ac:dyDescent="0.25">
      <c r="A52" s="256"/>
      <c r="B52" s="259" t="s">
        <v>867</v>
      </c>
      <c r="C52" s="259"/>
      <c r="D52" s="259"/>
      <c r="E52" s="259"/>
      <c r="F52" s="245"/>
      <c r="G52" s="245"/>
      <c r="H52" s="245"/>
      <c r="I52" s="245"/>
    </row>
    <row r="53" spans="1:10" x14ac:dyDescent="0.25">
      <c r="A53" s="256"/>
      <c r="B53" s="259" t="s">
        <v>852</v>
      </c>
      <c r="C53" s="259"/>
      <c r="D53" s="259"/>
      <c r="E53" s="259"/>
      <c r="F53" s="245"/>
      <c r="G53" s="245"/>
      <c r="H53" s="245"/>
      <c r="I53" s="245"/>
    </row>
    <row r="54" spans="1:10" x14ac:dyDescent="0.25">
      <c r="A54" s="256"/>
      <c r="B54" s="259" t="s">
        <v>853</v>
      </c>
      <c r="C54" s="259"/>
      <c r="D54" s="259"/>
      <c r="E54" s="259"/>
      <c r="F54" s="245"/>
      <c r="G54" s="245"/>
      <c r="H54" s="245"/>
      <c r="I54" s="245"/>
    </row>
    <row r="55" spans="1:10" x14ac:dyDescent="0.25">
      <c r="A55" s="256"/>
      <c r="B55" s="259" t="s">
        <v>854</v>
      </c>
      <c r="C55" s="259"/>
      <c r="D55" s="259"/>
      <c r="E55" s="259"/>
      <c r="F55" s="245"/>
      <c r="G55" s="245"/>
      <c r="H55" s="245"/>
      <c r="I55" s="245"/>
    </row>
    <row r="56" spans="1:10" x14ac:dyDescent="0.25">
      <c r="A56" s="256"/>
      <c r="B56" s="259" t="s">
        <v>868</v>
      </c>
      <c r="C56" s="259"/>
      <c r="D56" s="259"/>
      <c r="E56" s="259"/>
      <c r="F56" s="245"/>
      <c r="G56" s="245"/>
      <c r="H56" s="245"/>
      <c r="I56" s="245"/>
    </row>
    <row r="57" spans="1:10" x14ac:dyDescent="0.25">
      <c r="A57" s="256"/>
      <c r="B57" s="259" t="s">
        <v>855</v>
      </c>
      <c r="C57" s="259"/>
      <c r="D57" s="259"/>
      <c r="E57" s="259"/>
      <c r="F57" s="245"/>
      <c r="G57" s="245"/>
      <c r="H57" s="245"/>
      <c r="I57" s="245"/>
    </row>
    <row r="58" spans="1:10" x14ac:dyDescent="0.25">
      <c r="A58" s="256"/>
      <c r="B58" s="259" t="s">
        <v>856</v>
      </c>
      <c r="C58" s="259"/>
      <c r="D58" s="259"/>
      <c r="E58" s="259"/>
      <c r="F58" s="245"/>
      <c r="G58" s="245"/>
      <c r="H58" s="245"/>
      <c r="I58" s="245"/>
    </row>
    <row r="59" spans="1:10" ht="5.0999999999999996" customHeight="1" x14ac:dyDescent="0.25">
      <c r="A59" s="256"/>
      <c r="C59" s="259"/>
      <c r="D59" s="262"/>
      <c r="E59" s="262"/>
      <c r="F59" s="245"/>
      <c r="G59" s="245"/>
      <c r="H59" s="245"/>
      <c r="I59" s="245"/>
    </row>
    <row r="60" spans="1:10" x14ac:dyDescent="0.25">
      <c r="A60" s="256"/>
      <c r="B60" s="262" t="s">
        <v>878</v>
      </c>
      <c r="C60" s="262"/>
      <c r="D60" s="258"/>
      <c r="E60" s="258"/>
      <c r="F60" s="245"/>
      <c r="G60" s="245"/>
      <c r="H60" s="245"/>
      <c r="I60" s="245"/>
    </row>
    <row r="61" spans="1:10" x14ac:dyDescent="0.25">
      <c r="A61" s="256"/>
      <c r="B61" s="258"/>
      <c r="C61" s="258"/>
      <c r="D61" s="245"/>
      <c r="E61" s="245"/>
      <c r="F61" s="245"/>
      <c r="G61" s="245"/>
      <c r="H61" s="245"/>
      <c r="I61" s="245"/>
    </row>
    <row r="62" spans="1:10" x14ac:dyDescent="0.25">
      <c r="A62" s="255" t="s">
        <v>806</v>
      </c>
      <c r="B62" s="259"/>
      <c r="C62" s="245"/>
      <c r="D62" s="245"/>
      <c r="E62" s="245"/>
      <c r="F62" s="245"/>
      <c r="G62" s="245"/>
      <c r="H62" s="245"/>
      <c r="I62" s="245"/>
      <c r="J62" s="245"/>
    </row>
    <row r="63" spans="1:10" ht="5.0999999999999996" customHeight="1" x14ac:dyDescent="0.25">
      <c r="A63" s="255"/>
      <c r="B63" s="259"/>
      <c r="C63" s="245"/>
      <c r="D63" s="245"/>
      <c r="E63" s="245"/>
      <c r="F63" s="245"/>
      <c r="G63" s="245"/>
      <c r="H63" s="245"/>
      <c r="I63" s="245"/>
      <c r="J63" s="245"/>
    </row>
    <row r="64" spans="1:10" x14ac:dyDescent="0.25">
      <c r="A64" s="247" t="s">
        <v>790</v>
      </c>
      <c r="B64" s="260" t="s">
        <v>807</v>
      </c>
      <c r="C64" s="245"/>
      <c r="D64" s="260"/>
      <c r="E64" s="260"/>
      <c r="F64" s="245"/>
      <c r="G64" s="245"/>
      <c r="H64" s="245"/>
      <c r="I64" s="245"/>
      <c r="J64" s="245"/>
    </row>
    <row r="65" spans="1:10" x14ac:dyDescent="0.25">
      <c r="A65" s="247"/>
      <c r="B65" s="260" t="s">
        <v>808</v>
      </c>
      <c r="C65" s="260"/>
      <c r="D65" s="260"/>
      <c r="E65" s="260"/>
      <c r="F65" s="245"/>
      <c r="G65" s="245"/>
      <c r="H65" s="245"/>
      <c r="I65" s="245"/>
      <c r="J65" s="245"/>
    </row>
    <row r="66" spans="1:10" x14ac:dyDescent="0.25">
      <c r="A66" s="247"/>
      <c r="B66" s="260" t="s">
        <v>809</v>
      </c>
      <c r="C66" s="260"/>
      <c r="D66" s="260"/>
      <c r="E66" s="260"/>
      <c r="F66" s="245"/>
      <c r="G66" s="245"/>
      <c r="H66" s="245"/>
      <c r="I66" s="245"/>
      <c r="J66" s="245"/>
    </row>
    <row r="67" spans="1:10" x14ac:dyDescent="0.25">
      <c r="A67" s="247"/>
      <c r="B67" s="260" t="s">
        <v>810</v>
      </c>
      <c r="C67" s="260"/>
      <c r="D67" s="260"/>
      <c r="E67" s="260"/>
      <c r="F67" s="245"/>
      <c r="G67" s="245"/>
      <c r="H67" s="245"/>
      <c r="I67" s="245"/>
      <c r="J67" s="245"/>
    </row>
    <row r="68" spans="1:10" x14ac:dyDescent="0.25">
      <c r="A68" s="247"/>
      <c r="B68" s="261" t="s">
        <v>811</v>
      </c>
      <c r="C68" s="260"/>
      <c r="D68" s="261"/>
      <c r="E68" s="261"/>
      <c r="F68" s="245"/>
      <c r="G68" s="245"/>
      <c r="H68" s="245"/>
      <c r="I68" s="245"/>
      <c r="J68" s="245"/>
    </row>
    <row r="69" spans="1:10" x14ac:dyDescent="0.25">
      <c r="A69" s="247"/>
      <c r="B69" s="260" t="s">
        <v>812</v>
      </c>
      <c r="C69" s="261"/>
      <c r="D69" s="260"/>
      <c r="E69" s="260"/>
      <c r="F69" s="245"/>
      <c r="G69" s="245"/>
      <c r="H69" s="245"/>
      <c r="I69" s="245"/>
      <c r="J69" s="245"/>
    </row>
    <row r="70" spans="1:10" x14ac:dyDescent="0.25">
      <c r="A70" s="247"/>
      <c r="B70" s="260" t="s">
        <v>813</v>
      </c>
      <c r="C70" s="260"/>
      <c r="D70" s="260"/>
      <c r="E70" s="260"/>
      <c r="F70" s="245"/>
      <c r="G70" s="245"/>
      <c r="H70" s="245"/>
      <c r="I70" s="245"/>
      <c r="J70" s="245"/>
    </row>
    <row r="71" spans="1:10" x14ac:dyDescent="0.25">
      <c r="A71" s="247"/>
      <c r="B71" s="262" t="s">
        <v>814</v>
      </c>
      <c r="C71" s="260"/>
      <c r="D71" s="262"/>
      <c r="E71" s="262"/>
      <c r="F71" s="245"/>
      <c r="G71" s="245"/>
      <c r="H71" s="245"/>
      <c r="I71" s="245"/>
      <c r="J71" s="245"/>
    </row>
    <row r="72" spans="1:10" ht="5.0999999999999996" customHeight="1" x14ac:dyDescent="0.25">
      <c r="A72" s="247"/>
      <c r="B72" s="260"/>
      <c r="C72" s="262"/>
      <c r="D72" s="260"/>
      <c r="E72" s="260"/>
      <c r="F72" s="245"/>
      <c r="G72" s="245"/>
      <c r="H72" s="245"/>
      <c r="I72" s="245"/>
      <c r="J72" s="245"/>
    </row>
    <row r="73" spans="1:10" x14ac:dyDescent="0.25">
      <c r="A73" s="247" t="s">
        <v>791</v>
      </c>
      <c r="B73" s="259" t="s">
        <v>815</v>
      </c>
      <c r="C73" s="260"/>
      <c r="D73" s="259"/>
      <c r="E73" s="259"/>
      <c r="F73" s="245"/>
      <c r="G73" s="245"/>
      <c r="H73" s="245"/>
      <c r="I73" s="245"/>
      <c r="J73" s="245"/>
    </row>
    <row r="74" spans="1:10" x14ac:dyDescent="0.25">
      <c r="A74" s="247"/>
      <c r="B74" s="259" t="s">
        <v>816</v>
      </c>
      <c r="C74" s="259"/>
      <c r="D74" s="259"/>
      <c r="E74" s="259"/>
      <c r="F74" s="245"/>
      <c r="G74" s="245"/>
      <c r="H74" s="245"/>
      <c r="I74" s="245"/>
      <c r="J74" s="245"/>
    </row>
    <row r="75" spans="1:10" x14ac:dyDescent="0.25">
      <c r="A75" s="247"/>
      <c r="B75" s="259" t="s">
        <v>817</v>
      </c>
      <c r="C75" s="259"/>
      <c r="D75" s="259"/>
      <c r="E75" s="259"/>
      <c r="F75" s="245"/>
      <c r="G75" s="245"/>
      <c r="H75" s="245"/>
      <c r="I75" s="245"/>
      <c r="J75" s="245"/>
    </row>
    <row r="76" spans="1:10" x14ac:dyDescent="0.25">
      <c r="A76" s="247"/>
      <c r="B76" s="259" t="s">
        <v>818</v>
      </c>
      <c r="C76" s="259"/>
      <c r="D76" s="259"/>
      <c r="E76" s="259"/>
      <c r="F76" s="245"/>
      <c r="G76" s="245"/>
      <c r="H76" s="245"/>
      <c r="I76" s="245"/>
    </row>
    <row r="77" spans="1:10" x14ac:dyDescent="0.25">
      <c r="A77" s="247"/>
      <c r="B77" s="259" t="s">
        <v>819</v>
      </c>
      <c r="C77" s="259"/>
      <c r="D77" s="259"/>
      <c r="E77" s="259"/>
      <c r="F77" s="245"/>
      <c r="G77" s="245"/>
      <c r="H77" s="245"/>
      <c r="I77" s="245"/>
    </row>
    <row r="78" spans="1:10" x14ac:dyDescent="0.25">
      <c r="A78" s="247"/>
      <c r="B78" s="259" t="s">
        <v>820</v>
      </c>
      <c r="C78" s="259"/>
      <c r="D78" s="259"/>
      <c r="E78" s="259"/>
      <c r="F78" s="245"/>
      <c r="G78" s="245"/>
      <c r="H78" s="245"/>
      <c r="I78" s="245"/>
    </row>
    <row r="79" spans="1:10" x14ac:dyDescent="0.25">
      <c r="A79" s="247"/>
      <c r="B79" s="262" t="s">
        <v>821</v>
      </c>
      <c r="C79" s="259"/>
      <c r="D79" s="262"/>
      <c r="E79" s="262"/>
      <c r="F79" s="245"/>
      <c r="G79" s="245"/>
      <c r="H79" s="245"/>
      <c r="I79" s="245"/>
    </row>
    <row r="80" spans="1:10" ht="5.0999999999999996" customHeight="1" x14ac:dyDescent="0.25">
      <c r="A80" s="247"/>
      <c r="B80" s="258"/>
      <c r="C80" s="262"/>
      <c r="D80" s="258"/>
      <c r="E80" s="258"/>
      <c r="F80" s="245"/>
      <c r="G80" s="245"/>
      <c r="H80" s="245"/>
      <c r="I80" s="245"/>
    </row>
    <row r="81" spans="1:18" x14ac:dyDescent="0.25">
      <c r="A81" s="247" t="s">
        <v>792</v>
      </c>
      <c r="B81" s="258" t="s">
        <v>827</v>
      </c>
      <c r="C81" s="258"/>
      <c r="D81" s="258"/>
      <c r="E81" s="258"/>
      <c r="F81" s="245"/>
      <c r="G81" s="245"/>
      <c r="H81" s="245"/>
      <c r="I81" s="245"/>
    </row>
    <row r="82" spans="1:18" x14ac:dyDescent="0.25">
      <c r="A82" s="247"/>
      <c r="B82" s="259" t="s">
        <v>841</v>
      </c>
      <c r="C82" s="258"/>
      <c r="D82" s="259"/>
      <c r="E82" s="259"/>
      <c r="F82" s="245"/>
      <c r="G82" s="245"/>
      <c r="H82" s="245"/>
      <c r="I82" s="245"/>
    </row>
    <row r="83" spans="1:18" x14ac:dyDescent="0.25">
      <c r="A83" s="247"/>
      <c r="B83" s="259" t="s">
        <v>842</v>
      </c>
      <c r="C83" s="259"/>
      <c r="D83" s="259"/>
      <c r="E83" s="259"/>
      <c r="F83" s="245"/>
      <c r="G83" s="245"/>
      <c r="H83" s="245"/>
      <c r="I83" s="245"/>
    </row>
    <row r="84" spans="1:18" x14ac:dyDescent="0.25">
      <c r="A84" s="247"/>
      <c r="B84" s="259" t="s">
        <v>843</v>
      </c>
      <c r="C84" s="259"/>
      <c r="D84" s="259"/>
      <c r="E84" s="259"/>
      <c r="F84" s="245"/>
      <c r="G84" s="245"/>
      <c r="H84" s="245"/>
      <c r="I84" s="245"/>
    </row>
    <row r="85" spans="1:18" x14ac:dyDescent="0.25">
      <c r="A85" s="247"/>
      <c r="B85" s="259" t="s">
        <v>844</v>
      </c>
      <c r="C85" s="259"/>
      <c r="D85" s="259"/>
      <c r="E85" s="259"/>
      <c r="F85" s="245"/>
      <c r="G85" s="245"/>
      <c r="H85" s="245"/>
      <c r="I85" s="245"/>
    </row>
    <row r="86" spans="1:18" x14ac:dyDescent="0.25">
      <c r="A86" s="247"/>
      <c r="B86" s="259" t="s">
        <v>845</v>
      </c>
      <c r="C86" s="259"/>
      <c r="D86" s="259"/>
      <c r="E86" s="259"/>
      <c r="F86" s="245"/>
      <c r="G86" s="245"/>
      <c r="H86" s="245"/>
      <c r="I86" s="245"/>
    </row>
    <row r="87" spans="1:18" x14ac:dyDescent="0.25">
      <c r="A87" s="247"/>
      <c r="B87" s="259" t="s">
        <v>840</v>
      </c>
      <c r="C87" s="259"/>
      <c r="D87" s="259"/>
      <c r="E87" s="259"/>
      <c r="F87" s="245"/>
      <c r="G87" s="245"/>
      <c r="H87" s="245"/>
      <c r="I87" s="245"/>
    </row>
    <row r="88" spans="1:18" x14ac:dyDescent="0.25">
      <c r="A88" s="247"/>
      <c r="B88" s="259" t="s">
        <v>846</v>
      </c>
      <c r="C88" s="259"/>
      <c r="D88" s="259"/>
      <c r="E88" s="259"/>
      <c r="F88" s="245"/>
      <c r="G88" s="245"/>
      <c r="H88" s="245"/>
      <c r="I88" s="245"/>
    </row>
    <row r="89" spans="1:18" x14ac:dyDescent="0.25">
      <c r="A89" s="247"/>
      <c r="B89" s="259" t="s">
        <v>847</v>
      </c>
      <c r="C89" s="259"/>
      <c r="D89" s="259"/>
      <c r="E89" s="259"/>
      <c r="F89" s="245"/>
      <c r="G89" s="245"/>
      <c r="H89" s="245"/>
      <c r="I89" s="245"/>
    </row>
    <row r="90" spans="1:18" x14ac:dyDescent="0.25">
      <c r="A90" s="247"/>
      <c r="B90" s="259" t="s">
        <v>848</v>
      </c>
      <c r="C90" s="259"/>
      <c r="D90" s="259"/>
      <c r="E90" s="259"/>
      <c r="F90" s="245"/>
      <c r="G90" s="245"/>
      <c r="H90" s="245"/>
      <c r="I90" s="245"/>
    </row>
    <row r="91" spans="1:18" x14ac:dyDescent="0.25">
      <c r="A91" s="247"/>
      <c r="B91" s="259" t="s">
        <v>849</v>
      </c>
      <c r="C91" s="259"/>
      <c r="D91" s="259"/>
      <c r="E91" s="259"/>
      <c r="F91" s="245"/>
      <c r="G91" s="245"/>
      <c r="H91" s="245"/>
      <c r="I91" s="245"/>
    </row>
    <row r="92" spans="1:18" ht="5.0999999999999996" customHeight="1" x14ac:dyDescent="0.25">
      <c r="A92" s="247"/>
      <c r="C92" s="259"/>
      <c r="D92" s="262"/>
      <c r="E92" s="262"/>
      <c r="F92" s="245"/>
      <c r="G92" s="245"/>
      <c r="H92" s="245"/>
      <c r="I92" s="245"/>
    </row>
    <row r="93" spans="1:18" x14ac:dyDescent="0.25">
      <c r="A93" s="247"/>
      <c r="B93" s="262" t="s">
        <v>869</v>
      </c>
      <c r="C93" s="262"/>
      <c r="D93" s="258"/>
      <c r="E93" s="258"/>
      <c r="F93" s="245"/>
      <c r="G93" s="245"/>
      <c r="H93" s="245"/>
      <c r="I93" s="245"/>
    </row>
    <row r="94" spans="1:18" x14ac:dyDescent="0.25">
      <c r="A94" s="247"/>
      <c r="B94" s="269"/>
      <c r="C94" s="258"/>
      <c r="D94" s="259"/>
      <c r="E94" s="259"/>
      <c r="F94" s="245"/>
      <c r="G94" s="245"/>
      <c r="H94" s="245"/>
      <c r="I94" s="245"/>
      <c r="R94" s="99"/>
    </row>
    <row r="95" spans="1:18" x14ac:dyDescent="0.25">
      <c r="A95" s="248" t="s">
        <v>822</v>
      </c>
      <c r="B95" s="258"/>
      <c r="C95" s="259"/>
      <c r="D95" s="258"/>
      <c r="E95" s="258"/>
      <c r="F95" s="263"/>
      <c r="G95" s="263"/>
      <c r="H95" s="263"/>
      <c r="I95" s="263"/>
    </row>
    <row r="96" spans="1:18" x14ac:dyDescent="0.25">
      <c r="A96" s="248" t="s">
        <v>823</v>
      </c>
      <c r="B96" s="261"/>
      <c r="C96" s="258"/>
      <c r="D96" s="261"/>
      <c r="E96" s="261"/>
      <c r="F96" s="263"/>
      <c r="G96" s="263"/>
      <c r="H96" s="263"/>
      <c r="I96" s="263"/>
    </row>
    <row r="97" spans="1:10" ht="5.0999999999999996" customHeight="1" x14ac:dyDescent="0.25">
      <c r="A97" s="248"/>
      <c r="B97" s="261"/>
      <c r="C97" s="261"/>
      <c r="D97" s="261"/>
      <c r="E97" s="261"/>
      <c r="F97" s="263"/>
      <c r="G97" s="263"/>
      <c r="H97" s="263"/>
      <c r="I97" s="263"/>
    </row>
    <row r="98" spans="1:10" x14ac:dyDescent="0.25">
      <c r="A98" s="264" t="s">
        <v>824</v>
      </c>
      <c r="B98" s="261"/>
      <c r="C98" s="261"/>
      <c r="D98" s="261"/>
      <c r="E98" s="261"/>
      <c r="F98" s="263"/>
      <c r="G98" s="263"/>
      <c r="H98" s="263"/>
      <c r="I98" s="263"/>
    </row>
    <row r="99" spans="1:10" x14ac:dyDescent="0.25">
      <c r="A99" s="248" t="s">
        <v>825</v>
      </c>
      <c r="B99" s="263"/>
      <c r="C99" s="261"/>
      <c r="D99" s="263"/>
      <c r="E99" s="263"/>
      <c r="F99" s="263"/>
      <c r="G99" s="263"/>
      <c r="H99" s="263"/>
      <c r="I99" s="263"/>
    </row>
    <row r="100" spans="1:10" x14ac:dyDescent="0.25">
      <c r="A100" s="248" t="s">
        <v>826</v>
      </c>
      <c r="B100" s="263"/>
      <c r="C100" s="263"/>
      <c r="D100" s="263"/>
      <c r="E100" s="263"/>
      <c r="F100" s="263"/>
      <c r="G100" s="263"/>
      <c r="H100" s="263"/>
      <c r="I100" s="263"/>
      <c r="J100" s="246"/>
    </row>
    <row r="101" spans="1:10" x14ac:dyDescent="0.25">
      <c r="A101" s="265"/>
      <c r="B101" s="245"/>
      <c r="C101" s="263"/>
      <c r="D101" s="245"/>
      <c r="E101" s="245"/>
      <c r="F101" s="245"/>
      <c r="G101" s="245"/>
      <c r="H101" s="245"/>
      <c r="I101" s="245"/>
    </row>
    <row r="102" spans="1:10" x14ac:dyDescent="0.25">
      <c r="A102" s="247"/>
      <c r="B102" s="245"/>
      <c r="C102" s="245"/>
      <c r="D102" s="245"/>
      <c r="E102" s="245"/>
      <c r="F102" s="245"/>
      <c r="G102" s="245"/>
      <c r="H102" s="245"/>
      <c r="I102" s="245"/>
    </row>
    <row r="103" spans="1:10" x14ac:dyDescent="0.25">
      <c r="A103" s="247"/>
      <c r="B103" s="245"/>
      <c r="C103" s="245"/>
      <c r="D103" s="245"/>
      <c r="E103" s="245"/>
      <c r="F103" s="245"/>
      <c r="G103" s="245"/>
      <c r="H103" s="245"/>
      <c r="I103" s="245"/>
    </row>
    <row r="104" spans="1:10" x14ac:dyDescent="0.25">
      <c r="A104" s="247"/>
      <c r="B104" s="245"/>
      <c r="C104" s="245"/>
      <c r="D104" s="245"/>
      <c r="E104" s="245"/>
      <c r="F104" s="245"/>
      <c r="G104" s="245"/>
      <c r="H104" s="245"/>
      <c r="I104" s="245"/>
    </row>
    <row r="105" spans="1:10" x14ac:dyDescent="0.25">
      <c r="A105" s="247"/>
      <c r="B105" s="245"/>
      <c r="C105" s="245"/>
      <c r="D105" s="245"/>
      <c r="E105" s="245"/>
      <c r="F105" s="245"/>
      <c r="G105" s="245"/>
      <c r="H105" s="245"/>
      <c r="I105" s="245"/>
    </row>
    <row r="106" spans="1:10" x14ac:dyDescent="0.25">
      <c r="A106" s="311" t="s">
        <v>870</v>
      </c>
      <c r="C106" s="245"/>
    </row>
    <row r="107" spans="1:10" x14ac:dyDescent="0.25">
      <c r="B107" s="271"/>
      <c r="D107" s="271"/>
      <c r="E107" s="271"/>
      <c r="F107" s="271"/>
      <c r="G107" s="271"/>
      <c r="H107" s="271"/>
    </row>
    <row r="108" spans="1:10" x14ac:dyDescent="0.25">
      <c r="A108" s="276" t="s">
        <v>858</v>
      </c>
      <c r="B108" s="272"/>
      <c r="D108" s="272"/>
      <c r="E108" s="272"/>
      <c r="F108" s="272"/>
      <c r="G108" s="272"/>
      <c r="H108" s="272"/>
    </row>
    <row r="109" spans="1:10" x14ac:dyDescent="0.25">
      <c r="A109" s="245"/>
      <c r="B109" s="9">
        <v>2017</v>
      </c>
      <c r="C109" s="272"/>
      <c r="D109" s="9" t="s">
        <v>850</v>
      </c>
      <c r="E109" s="9">
        <v>2019</v>
      </c>
      <c r="F109" s="9">
        <v>2025</v>
      </c>
      <c r="G109" s="9" t="s">
        <v>850</v>
      </c>
      <c r="H109" s="272"/>
    </row>
    <row r="110" spans="1:10" x14ac:dyDescent="0.25">
      <c r="A110" s="274" t="s">
        <v>596</v>
      </c>
      <c r="B110" s="273">
        <f>'[1]Raum- und Funktionsprogramm'!$D$5</f>
        <v>169.01</v>
      </c>
      <c r="C110" s="9">
        <v>2019</v>
      </c>
      <c r="D110" s="273">
        <f t="shared" ref="D110:D130" si="3">C111-B110</f>
        <v>-169.01</v>
      </c>
      <c r="E110" s="273">
        <f t="shared" ref="E110:E129" si="4">C111</f>
        <v>0</v>
      </c>
      <c r="F110" s="273">
        <f>' R12 R NUF 1-6 n Ebenen Bestand'!F13</f>
        <v>447.9</v>
      </c>
      <c r="G110" s="273">
        <f>F110-E110</f>
        <v>447.9</v>
      </c>
      <c r="H110" s="273"/>
    </row>
    <row r="111" spans="1:10" x14ac:dyDescent="0.25">
      <c r="A111" s="274" t="s">
        <v>589</v>
      </c>
      <c r="B111" s="273">
        <f>'[1]Raum- und Funktionsprogramm'!$D$23+'[1]Raum- und Funktionsprogramm'!$D$44</f>
        <v>1601.62</v>
      </c>
      <c r="C111" s="273">
        <f>'[1]Raum- und Funktionsprogramm'!$F$5</f>
        <v>0</v>
      </c>
      <c r="D111" s="273">
        <f t="shared" si="3"/>
        <v>-971.2399999999999</v>
      </c>
      <c r="E111" s="273">
        <f t="shared" si="4"/>
        <v>630.38</v>
      </c>
      <c r="F111" s="273">
        <f>' R12 R NUF 1-6 n Ebenen Bestand'!F31</f>
        <v>625.09000000000015</v>
      </c>
      <c r="G111" s="273">
        <f t="shared" ref="G111:G121" si="5">F111-E111</f>
        <v>-5.2899999999998499</v>
      </c>
      <c r="H111" s="273"/>
    </row>
    <row r="112" spans="1:10" x14ac:dyDescent="0.25">
      <c r="A112" s="274" t="s">
        <v>590</v>
      </c>
      <c r="B112" s="273">
        <v>1132.58</v>
      </c>
      <c r="C112" s="273">
        <f>'[1]Raum- und Funktionsprogramm'!$F$23+'[1]Raum- und Funktionsprogramm'!$F$44</f>
        <v>630.38</v>
      </c>
      <c r="D112" s="273">
        <f t="shared" si="3"/>
        <v>0</v>
      </c>
      <c r="E112" s="273">
        <f t="shared" si="4"/>
        <v>1132.5800000000002</v>
      </c>
      <c r="F112" s="273">
        <f>' R12 R NUF 1-6 n Ebenen Bestand'!F49</f>
        <v>1128.8400000000001</v>
      </c>
      <c r="G112" s="273">
        <f t="shared" si="5"/>
        <v>-3.7400000000000091</v>
      </c>
      <c r="H112" s="273"/>
    </row>
    <row r="113" spans="1:8" x14ac:dyDescent="0.25">
      <c r="A113" s="274" t="s">
        <v>591</v>
      </c>
      <c r="B113" s="273">
        <v>0</v>
      </c>
      <c r="C113" s="273">
        <f>'[1]Raum- und Funktionsprogramm'!$F$62</f>
        <v>1132.5800000000002</v>
      </c>
      <c r="D113" s="273">
        <f t="shared" si="3"/>
        <v>1064.98</v>
      </c>
      <c r="E113" s="273">
        <f t="shared" si="4"/>
        <v>1064.98</v>
      </c>
      <c r="F113" s="273">
        <f>' R12 R NUF 1-6 n Ebenen Bestand'!F80</f>
        <v>1085.7</v>
      </c>
      <c r="G113" s="273">
        <f t="shared" si="5"/>
        <v>20.720000000000027</v>
      </c>
      <c r="H113" s="273"/>
    </row>
    <row r="114" spans="1:8" x14ac:dyDescent="0.25">
      <c r="A114" s="274" t="s">
        <v>828</v>
      </c>
      <c r="B114" s="273">
        <f>'[1]Raum- und Funktionsprogramm'!$D$109</f>
        <v>429.5</v>
      </c>
      <c r="C114" s="273">
        <f>'[1]Raum- und Funktionsprogramm'!$F$92</f>
        <v>1064.98</v>
      </c>
      <c r="D114" s="273">
        <f t="shared" si="3"/>
        <v>0</v>
      </c>
      <c r="E114" s="273">
        <f t="shared" si="4"/>
        <v>429.5</v>
      </c>
      <c r="F114" s="273">
        <v>0</v>
      </c>
      <c r="G114" s="273">
        <f t="shared" si="5"/>
        <v>-429.5</v>
      </c>
      <c r="H114" s="273"/>
    </row>
    <row r="115" spans="1:8" x14ac:dyDescent="0.25">
      <c r="A115" s="274" t="s">
        <v>829</v>
      </c>
      <c r="B115" s="273">
        <f>'[1]Raum- und Funktionsprogramm'!$D$125</f>
        <v>387.40000000000003</v>
      </c>
      <c r="C115" s="273">
        <f>'[1]Raum- und Funktionsprogramm'!$F$109</f>
        <v>429.5</v>
      </c>
      <c r="D115" s="273">
        <f t="shared" si="3"/>
        <v>0</v>
      </c>
      <c r="E115" s="273">
        <f t="shared" si="4"/>
        <v>387.40000000000003</v>
      </c>
      <c r="F115" s="273">
        <v>0</v>
      </c>
      <c r="G115" s="273">
        <f t="shared" si="5"/>
        <v>-387.40000000000003</v>
      </c>
      <c r="H115" s="273"/>
    </row>
    <row r="116" spans="1:8" x14ac:dyDescent="0.25">
      <c r="A116" s="274" t="s">
        <v>830</v>
      </c>
      <c r="B116" s="273">
        <f>'[1]Raum- und Funktionsprogramm'!$D$143</f>
        <v>461.51</v>
      </c>
      <c r="C116" s="273">
        <f>'[1]Raum- und Funktionsprogramm'!$F$125</f>
        <v>387.40000000000003</v>
      </c>
      <c r="D116" s="273">
        <f t="shared" si="3"/>
        <v>0</v>
      </c>
      <c r="E116" s="273">
        <f t="shared" si="4"/>
        <v>461.51</v>
      </c>
      <c r="F116" s="273">
        <v>0</v>
      </c>
      <c r="G116" s="273">
        <f t="shared" si="5"/>
        <v>-461.51</v>
      </c>
      <c r="H116" s="273"/>
    </row>
    <row r="117" spans="1:8" x14ac:dyDescent="0.25">
      <c r="A117" s="274" t="s">
        <v>831</v>
      </c>
      <c r="B117" s="273">
        <f>'[1]Raum- und Funktionsprogramm'!$D$155</f>
        <v>466.66999999999996</v>
      </c>
      <c r="C117" s="273">
        <f>'[1]Raum- und Funktionsprogramm'!$F$143</f>
        <v>461.51</v>
      </c>
      <c r="D117" s="273">
        <f t="shared" si="3"/>
        <v>0</v>
      </c>
      <c r="E117" s="273">
        <f t="shared" si="4"/>
        <v>466.66999999999996</v>
      </c>
      <c r="F117" s="273">
        <v>0</v>
      </c>
      <c r="G117" s="273">
        <f t="shared" si="5"/>
        <v>-466.66999999999996</v>
      </c>
      <c r="H117" s="273"/>
    </row>
    <row r="118" spans="1:8" x14ac:dyDescent="0.25">
      <c r="A118" s="274" t="s">
        <v>832</v>
      </c>
      <c r="B118" s="273">
        <f>'[1]Raum- und Funktionsprogramm'!$D$163</f>
        <v>430.89</v>
      </c>
      <c r="C118" s="273">
        <f>'[1]Raum- und Funktionsprogramm'!$F$155</f>
        <v>466.66999999999996</v>
      </c>
      <c r="D118" s="273">
        <f t="shared" si="3"/>
        <v>0</v>
      </c>
      <c r="E118" s="273">
        <f t="shared" si="4"/>
        <v>430.89</v>
      </c>
      <c r="F118" s="273">
        <v>0</v>
      </c>
      <c r="G118" s="273">
        <f t="shared" si="5"/>
        <v>-430.89</v>
      </c>
      <c r="H118" s="273"/>
    </row>
    <row r="119" spans="1:8" x14ac:dyDescent="0.25">
      <c r="A119" s="274" t="s">
        <v>833</v>
      </c>
      <c r="B119" s="273">
        <f>'[1]Raum- und Funktionsprogramm'!$D$175</f>
        <v>398.03</v>
      </c>
      <c r="C119" s="273">
        <f>'[1]Raum- und Funktionsprogramm'!$F$163</f>
        <v>430.89</v>
      </c>
      <c r="D119" s="273">
        <f t="shared" si="3"/>
        <v>0</v>
      </c>
      <c r="E119" s="273">
        <f t="shared" si="4"/>
        <v>398.03</v>
      </c>
      <c r="F119" s="273">
        <v>0</v>
      </c>
      <c r="G119" s="273">
        <f t="shared" si="5"/>
        <v>-398.03</v>
      </c>
      <c r="H119" s="273"/>
    </row>
    <row r="120" spans="1:8" x14ac:dyDescent="0.25">
      <c r="A120" s="274" t="s">
        <v>834</v>
      </c>
      <c r="B120" s="273">
        <f>'[1]Raum- und Funktionsprogramm'!$D$189</f>
        <v>408.5</v>
      </c>
      <c r="C120" s="273">
        <f>'[1]Raum- und Funktionsprogramm'!$F$175</f>
        <v>398.03</v>
      </c>
      <c r="D120" s="273">
        <f t="shared" si="3"/>
        <v>0</v>
      </c>
      <c r="E120" s="273">
        <f t="shared" si="4"/>
        <v>408.5</v>
      </c>
      <c r="F120" s="273">
        <v>0</v>
      </c>
      <c r="G120" s="273">
        <f t="shared" si="5"/>
        <v>-408.5</v>
      </c>
      <c r="H120" s="273">
        <f>SUM(G114:G120)</f>
        <v>-2982.5</v>
      </c>
    </row>
    <row r="121" spans="1:8" x14ac:dyDescent="0.25">
      <c r="A121" s="274" t="s">
        <v>835</v>
      </c>
      <c r="B121" s="273">
        <v>0</v>
      </c>
      <c r="C121" s="273">
        <f>'[1]Raum- und Funktionsprogramm'!$F$189</f>
        <v>408.5</v>
      </c>
      <c r="D121" s="273">
        <f t="shared" si="3"/>
        <v>1207.4100000000001</v>
      </c>
      <c r="E121" s="273">
        <f t="shared" si="4"/>
        <v>1207.4100000000001</v>
      </c>
      <c r="F121" s="273">
        <v>0</v>
      </c>
      <c r="G121" s="273">
        <f t="shared" si="5"/>
        <v>-1207.4100000000001</v>
      </c>
      <c r="H121" s="273"/>
    </row>
    <row r="122" spans="1:8" x14ac:dyDescent="0.25">
      <c r="A122" s="274" t="s">
        <v>836</v>
      </c>
      <c r="B122" s="273">
        <f>'[1]Raum- und Funktionsprogramm'!$D$231</f>
        <v>137.32</v>
      </c>
      <c r="C122" s="273">
        <f>'[1]Raum- und Funktionsprogramm'!$F$203</f>
        <v>1207.4100000000001</v>
      </c>
      <c r="D122" s="273">
        <f t="shared" si="3"/>
        <v>-137.32</v>
      </c>
      <c r="E122" s="273">
        <f t="shared" si="4"/>
        <v>0</v>
      </c>
      <c r="F122" s="273">
        <v>0</v>
      </c>
      <c r="G122" s="273">
        <f t="shared" ref="G122:G130" si="6">F122-E122</f>
        <v>0</v>
      </c>
      <c r="H122" s="273"/>
    </row>
    <row r="123" spans="1:8" x14ac:dyDescent="0.25">
      <c r="A123" s="274" t="s">
        <v>837</v>
      </c>
      <c r="B123" s="273">
        <f>'[1]Raum- und Funktionsprogramm'!$D$262</f>
        <v>724.15</v>
      </c>
      <c r="C123" s="273">
        <f>'[1]Raum- und Funktionsprogramm'!$F$231</f>
        <v>0</v>
      </c>
      <c r="D123" s="273">
        <f t="shared" si="3"/>
        <v>-724.15</v>
      </c>
      <c r="E123" s="273">
        <f t="shared" si="4"/>
        <v>0</v>
      </c>
      <c r="F123" s="273">
        <v>0</v>
      </c>
      <c r="G123" s="273">
        <f t="shared" si="6"/>
        <v>0</v>
      </c>
      <c r="H123" s="273"/>
    </row>
    <row r="124" spans="1:8" x14ac:dyDescent="0.25">
      <c r="A124" s="274" t="s">
        <v>838</v>
      </c>
      <c r="B124" s="273">
        <f>'[1]Raum- und Funktionsprogramm'!$D$313</f>
        <v>655.36999999999978</v>
      </c>
      <c r="C124" s="273">
        <f>'[1]Raum- und Funktionsprogramm'!$F$262</f>
        <v>0</v>
      </c>
      <c r="D124" s="273">
        <f t="shared" si="3"/>
        <v>-655.36999999999978</v>
      </c>
      <c r="E124" s="273">
        <f t="shared" si="4"/>
        <v>0</v>
      </c>
      <c r="F124" s="273">
        <v>0</v>
      </c>
      <c r="G124" s="273">
        <f t="shared" si="6"/>
        <v>0</v>
      </c>
      <c r="H124" s="273"/>
    </row>
    <row r="125" spans="1:8" x14ac:dyDescent="0.25">
      <c r="A125" s="274" t="s">
        <v>839</v>
      </c>
      <c r="B125" s="273">
        <f>'[1]Raum- und Funktionsprogramm'!$D$339</f>
        <v>788.4799999999999</v>
      </c>
      <c r="C125" s="273">
        <f>'[1]Raum- und Funktionsprogramm'!$F$313</f>
        <v>0</v>
      </c>
      <c r="D125" s="273">
        <f t="shared" si="3"/>
        <v>-788.4799999999999</v>
      </c>
      <c r="E125" s="273">
        <f t="shared" si="4"/>
        <v>0</v>
      </c>
      <c r="F125" s="273">
        <v>0</v>
      </c>
      <c r="G125" s="273">
        <f t="shared" si="6"/>
        <v>0</v>
      </c>
      <c r="H125" s="273"/>
    </row>
    <row r="126" spans="1:8" x14ac:dyDescent="0.25">
      <c r="A126" s="274" t="s">
        <v>592</v>
      </c>
      <c r="B126" s="273">
        <v>0</v>
      </c>
      <c r="C126" s="273">
        <f>'[1]Raum- und Funktionsprogramm'!$F$339</f>
        <v>0</v>
      </c>
      <c r="D126" s="273">
        <f t="shared" si="3"/>
        <v>0</v>
      </c>
      <c r="E126" s="273">
        <f t="shared" si="4"/>
        <v>0</v>
      </c>
      <c r="F126" s="273">
        <f>' R12 R NUF 1-6 n Ebenen Bestand'!F131</f>
        <v>1009.54</v>
      </c>
      <c r="G126" s="273">
        <f t="shared" si="6"/>
        <v>1009.54</v>
      </c>
      <c r="H126" s="273"/>
    </row>
    <row r="127" spans="1:8" x14ac:dyDescent="0.25">
      <c r="A127" s="274" t="s">
        <v>593</v>
      </c>
      <c r="B127" s="273">
        <v>0</v>
      </c>
      <c r="C127" s="273">
        <v>0</v>
      </c>
      <c r="D127" s="273">
        <f t="shared" si="3"/>
        <v>0</v>
      </c>
      <c r="E127" s="273">
        <f t="shared" si="4"/>
        <v>0</v>
      </c>
      <c r="F127" s="273">
        <f>' R12 R NUF 1-6 n Ebenen Bestand'!F183</f>
        <v>1031.08</v>
      </c>
      <c r="G127" s="273">
        <f t="shared" si="6"/>
        <v>1031.08</v>
      </c>
      <c r="H127" s="273"/>
    </row>
    <row r="128" spans="1:8" x14ac:dyDescent="0.25">
      <c r="A128" s="274" t="s">
        <v>594</v>
      </c>
      <c r="B128" s="273">
        <v>0</v>
      </c>
      <c r="C128" s="273">
        <v>0</v>
      </c>
      <c r="D128" s="273">
        <f t="shared" si="3"/>
        <v>0</v>
      </c>
      <c r="E128" s="273">
        <f t="shared" si="4"/>
        <v>0</v>
      </c>
      <c r="F128" s="273">
        <f>' R12 R NUF 1-6 n Ebenen Bestand'!F235</f>
        <v>1018.3299999999999</v>
      </c>
      <c r="G128" s="273">
        <f t="shared" si="6"/>
        <v>1018.3299999999999</v>
      </c>
      <c r="H128" s="273"/>
    </row>
    <row r="129" spans="1:8" x14ac:dyDescent="0.25">
      <c r="A129" s="274" t="s">
        <v>595</v>
      </c>
      <c r="B129" s="273">
        <v>0</v>
      </c>
      <c r="C129" s="273">
        <v>0</v>
      </c>
      <c r="D129" s="273">
        <f t="shared" si="3"/>
        <v>0</v>
      </c>
      <c r="E129" s="273">
        <f t="shared" si="4"/>
        <v>0</v>
      </c>
      <c r="F129" s="273">
        <f>' R12 R NUF 1-6 n Ebenen Bestand'!F288</f>
        <v>1005.3099999999997</v>
      </c>
      <c r="G129" s="273">
        <f t="shared" si="6"/>
        <v>1005.3099999999997</v>
      </c>
      <c r="H129" s="273"/>
    </row>
    <row r="130" spans="1:8" x14ac:dyDescent="0.25">
      <c r="A130" s="274"/>
      <c r="B130" s="275">
        <f>SUM(B110:B129)</f>
        <v>8191.0299999999988</v>
      </c>
      <c r="C130" s="273">
        <v>0</v>
      </c>
      <c r="D130" s="275">
        <f t="shared" si="3"/>
        <v>-1173.1799999999985</v>
      </c>
      <c r="E130" s="275">
        <f>SUM(E110:E129)</f>
        <v>7017.85</v>
      </c>
      <c r="F130" s="275">
        <f>SUM(F110:F129)</f>
        <v>7351.79</v>
      </c>
      <c r="G130" s="275">
        <f t="shared" si="6"/>
        <v>333.9399999999996</v>
      </c>
      <c r="H130" s="273"/>
    </row>
    <row r="131" spans="1:8" x14ac:dyDescent="0.25">
      <c r="A131" s="274"/>
      <c r="B131" s="272"/>
      <c r="C131" s="275">
        <f>SUM(C111:C130)</f>
        <v>7017.85</v>
      </c>
      <c r="D131" s="272"/>
      <c r="E131" s="272"/>
      <c r="F131" s="272"/>
      <c r="G131" s="272"/>
      <c r="H131" s="272"/>
    </row>
    <row r="132" spans="1:8" x14ac:dyDescent="0.25">
      <c r="A132" s="276" t="s">
        <v>859</v>
      </c>
      <c r="B132" s="272"/>
      <c r="C132" s="272"/>
      <c r="D132" s="272"/>
      <c r="E132" s="272"/>
      <c r="F132" s="272"/>
      <c r="G132" s="272"/>
      <c r="H132" s="272"/>
    </row>
    <row r="133" spans="1:8" x14ac:dyDescent="0.25">
      <c r="A133" s="274"/>
      <c r="B133" s="9">
        <v>2017</v>
      </c>
      <c r="C133" s="272"/>
      <c r="D133" s="9" t="s">
        <v>850</v>
      </c>
      <c r="E133" s="9">
        <v>2019</v>
      </c>
      <c r="F133" s="9">
        <v>2025</v>
      </c>
      <c r="G133" s="9" t="s">
        <v>850</v>
      </c>
      <c r="H133" s="272"/>
    </row>
    <row r="134" spans="1:8" x14ac:dyDescent="0.25">
      <c r="A134" s="274" t="s">
        <v>596</v>
      </c>
      <c r="B134" s="273">
        <v>193.96</v>
      </c>
      <c r="C134" s="9">
        <v>2019</v>
      </c>
      <c r="D134" s="273">
        <f t="shared" ref="D134:D154" si="7">C135-B134</f>
        <v>-193.96</v>
      </c>
      <c r="E134" s="273">
        <f t="shared" ref="E134:E153" si="8">C135</f>
        <v>0</v>
      </c>
      <c r="F134" s="273">
        <v>428.48</v>
      </c>
      <c r="G134" s="273">
        <f t="shared" ref="G134:G154" si="9">F134-E134</f>
        <v>428.48</v>
      </c>
      <c r="H134" s="273"/>
    </row>
    <row r="135" spans="1:8" x14ac:dyDescent="0.25">
      <c r="A135" s="274" t="s">
        <v>589</v>
      </c>
      <c r="B135" s="273">
        <v>1587.28</v>
      </c>
      <c r="C135" s="273">
        <v>0</v>
      </c>
      <c r="D135" s="273">
        <f t="shared" si="7"/>
        <v>-968.08</v>
      </c>
      <c r="E135" s="273">
        <f t="shared" si="8"/>
        <v>619.19999999999993</v>
      </c>
      <c r="F135" s="273">
        <v>651.05999999999995</v>
      </c>
      <c r="G135" s="273">
        <f t="shared" si="9"/>
        <v>31.860000000000014</v>
      </c>
      <c r="H135" s="273"/>
    </row>
    <row r="136" spans="1:8" x14ac:dyDescent="0.25">
      <c r="A136" s="274" t="s">
        <v>590</v>
      </c>
      <c r="B136" s="273">
        <v>1048.83</v>
      </c>
      <c r="C136" s="273">
        <f>608.39+10.81</f>
        <v>619.19999999999993</v>
      </c>
      <c r="D136" s="273">
        <f t="shared" si="7"/>
        <v>-79.819999999999936</v>
      </c>
      <c r="E136" s="273">
        <f t="shared" si="8"/>
        <v>969.01</v>
      </c>
      <c r="F136" s="273">
        <v>1098.03</v>
      </c>
      <c r="G136" s="273">
        <f t="shared" si="9"/>
        <v>129.01999999999998</v>
      </c>
      <c r="H136" s="273"/>
    </row>
    <row r="137" spans="1:8" x14ac:dyDescent="0.25">
      <c r="A137" s="274" t="s">
        <v>591</v>
      </c>
      <c r="B137" s="273">
        <v>0</v>
      </c>
      <c r="C137" s="273">
        <f>12.78+956.23</f>
        <v>969.01</v>
      </c>
      <c r="D137" s="273">
        <f t="shared" si="7"/>
        <v>943.86</v>
      </c>
      <c r="E137" s="273">
        <f t="shared" si="8"/>
        <v>943.86</v>
      </c>
      <c r="F137" s="273">
        <v>1082.57</v>
      </c>
      <c r="G137" s="273">
        <f t="shared" si="9"/>
        <v>138.70999999999992</v>
      </c>
      <c r="H137" s="273"/>
    </row>
    <row r="138" spans="1:8" x14ac:dyDescent="0.25">
      <c r="A138" s="274" t="s">
        <v>828</v>
      </c>
      <c r="B138" s="273">
        <v>399.41</v>
      </c>
      <c r="C138" s="273">
        <f>25.63+918.23</f>
        <v>943.86</v>
      </c>
      <c r="D138" s="273">
        <f t="shared" si="7"/>
        <v>0</v>
      </c>
      <c r="E138" s="273">
        <f t="shared" si="8"/>
        <v>399.41</v>
      </c>
      <c r="F138" s="273"/>
      <c r="G138" s="273">
        <f t="shared" si="9"/>
        <v>-399.41</v>
      </c>
      <c r="H138" s="273"/>
    </row>
    <row r="139" spans="1:8" x14ac:dyDescent="0.25">
      <c r="A139" s="274" t="s">
        <v>829</v>
      </c>
      <c r="B139" s="273">
        <v>391.71</v>
      </c>
      <c r="C139" s="273">
        <v>399.41</v>
      </c>
      <c r="D139" s="273">
        <f t="shared" si="7"/>
        <v>0</v>
      </c>
      <c r="E139" s="273">
        <f t="shared" si="8"/>
        <v>391.71</v>
      </c>
      <c r="F139" s="273"/>
      <c r="G139" s="273">
        <f t="shared" si="9"/>
        <v>-391.71</v>
      </c>
      <c r="H139" s="273"/>
    </row>
    <row r="140" spans="1:8" x14ac:dyDescent="0.25">
      <c r="A140" s="274" t="s">
        <v>830</v>
      </c>
      <c r="B140" s="273">
        <v>460.72</v>
      </c>
      <c r="C140" s="273">
        <v>391.71</v>
      </c>
      <c r="D140" s="273">
        <f t="shared" si="7"/>
        <v>0</v>
      </c>
      <c r="E140" s="273">
        <f t="shared" si="8"/>
        <v>460.72</v>
      </c>
      <c r="F140" s="273"/>
      <c r="G140" s="273">
        <f t="shared" si="9"/>
        <v>-460.72</v>
      </c>
      <c r="H140" s="273"/>
    </row>
    <row r="141" spans="1:8" x14ac:dyDescent="0.25">
      <c r="A141" s="274" t="s">
        <v>831</v>
      </c>
      <c r="B141" s="273">
        <v>466.82</v>
      </c>
      <c r="C141" s="273">
        <v>460.72</v>
      </c>
      <c r="D141" s="273">
        <f t="shared" si="7"/>
        <v>0</v>
      </c>
      <c r="E141" s="273">
        <f t="shared" si="8"/>
        <v>466.82</v>
      </c>
      <c r="F141" s="273"/>
      <c r="G141" s="273">
        <f t="shared" si="9"/>
        <v>-466.82</v>
      </c>
      <c r="H141" s="273"/>
    </row>
    <row r="142" spans="1:8" x14ac:dyDescent="0.25">
      <c r="A142" s="274" t="s">
        <v>832</v>
      </c>
      <c r="B142" s="273">
        <v>401.51</v>
      </c>
      <c r="C142" s="273">
        <v>466.82</v>
      </c>
      <c r="D142" s="273">
        <f t="shared" si="7"/>
        <v>0</v>
      </c>
      <c r="E142" s="273">
        <f t="shared" si="8"/>
        <v>401.51</v>
      </c>
      <c r="F142" s="273"/>
      <c r="G142" s="273">
        <f t="shared" si="9"/>
        <v>-401.51</v>
      </c>
      <c r="H142" s="273"/>
    </row>
    <row r="143" spans="1:8" x14ac:dyDescent="0.25">
      <c r="A143" s="274" t="s">
        <v>833</v>
      </c>
      <c r="B143" s="273">
        <v>407.62</v>
      </c>
      <c r="C143" s="273">
        <v>401.51</v>
      </c>
      <c r="D143" s="273">
        <f t="shared" si="7"/>
        <v>0</v>
      </c>
      <c r="E143" s="273">
        <f t="shared" si="8"/>
        <v>407.62</v>
      </c>
      <c r="F143" s="273"/>
      <c r="G143" s="273">
        <f t="shared" si="9"/>
        <v>-407.62</v>
      </c>
      <c r="H143" s="273"/>
    </row>
    <row r="144" spans="1:8" x14ac:dyDescent="0.25">
      <c r="A144" s="274" t="s">
        <v>834</v>
      </c>
      <c r="B144" s="273">
        <v>381.74</v>
      </c>
      <c r="C144" s="273">
        <v>407.62</v>
      </c>
      <c r="D144" s="273">
        <f t="shared" si="7"/>
        <v>0</v>
      </c>
      <c r="E144" s="273">
        <f t="shared" si="8"/>
        <v>381.74</v>
      </c>
      <c r="F144" s="273"/>
      <c r="G144" s="273">
        <f t="shared" si="9"/>
        <v>-381.74</v>
      </c>
      <c r="H144" s="273">
        <f>SUM(G138:G144)</f>
        <v>-2909.5299999999997</v>
      </c>
    </row>
    <row r="145" spans="1:8" x14ac:dyDescent="0.25">
      <c r="A145" s="274" t="s">
        <v>835</v>
      </c>
      <c r="B145" s="273">
        <v>0</v>
      </c>
      <c r="C145" s="273">
        <v>381.74</v>
      </c>
      <c r="D145" s="273">
        <f t="shared" si="7"/>
        <v>1028.1099999999999</v>
      </c>
      <c r="E145" s="273">
        <f t="shared" si="8"/>
        <v>1028.1099999999999</v>
      </c>
      <c r="F145" s="273"/>
      <c r="G145" s="273">
        <f t="shared" si="9"/>
        <v>-1028.1099999999999</v>
      </c>
      <c r="H145" s="273"/>
    </row>
    <row r="146" spans="1:8" x14ac:dyDescent="0.25">
      <c r="A146" s="274" t="s">
        <v>836</v>
      </c>
      <c r="B146" s="273">
        <v>137.32</v>
      </c>
      <c r="C146" s="273">
        <v>1028.1099999999999</v>
      </c>
      <c r="D146" s="273">
        <f t="shared" si="7"/>
        <v>-137.32</v>
      </c>
      <c r="E146" s="273">
        <f t="shared" si="8"/>
        <v>0</v>
      </c>
      <c r="F146" s="273"/>
      <c r="G146" s="273">
        <f t="shared" si="9"/>
        <v>0</v>
      </c>
      <c r="H146" s="273"/>
    </row>
    <row r="147" spans="1:8" x14ac:dyDescent="0.25">
      <c r="A147" s="274" t="s">
        <v>837</v>
      </c>
      <c r="B147" s="273">
        <v>789.85</v>
      </c>
      <c r="C147" s="273">
        <v>0</v>
      </c>
      <c r="D147" s="273">
        <f t="shared" si="7"/>
        <v>-789.85</v>
      </c>
      <c r="E147" s="273">
        <f t="shared" si="8"/>
        <v>0</v>
      </c>
      <c r="F147" s="273"/>
      <c r="G147" s="273">
        <f t="shared" si="9"/>
        <v>0</v>
      </c>
      <c r="H147" s="273"/>
    </row>
    <row r="148" spans="1:8" x14ac:dyDescent="0.25">
      <c r="A148" s="274" t="s">
        <v>838</v>
      </c>
      <c r="B148" s="273">
        <v>737.02</v>
      </c>
      <c r="C148" s="273">
        <v>0</v>
      </c>
      <c r="D148" s="273">
        <f t="shared" si="7"/>
        <v>-737.02</v>
      </c>
      <c r="E148" s="273">
        <f t="shared" si="8"/>
        <v>0</v>
      </c>
      <c r="F148" s="273"/>
      <c r="G148" s="273">
        <f t="shared" si="9"/>
        <v>0</v>
      </c>
      <c r="H148" s="273"/>
    </row>
    <row r="149" spans="1:8" x14ac:dyDescent="0.25">
      <c r="A149" s="274" t="s">
        <v>839</v>
      </c>
      <c r="B149" s="273">
        <v>701.2</v>
      </c>
      <c r="C149" s="273">
        <v>0</v>
      </c>
      <c r="D149" s="273">
        <f t="shared" si="7"/>
        <v>-701.2</v>
      </c>
      <c r="E149" s="273">
        <f t="shared" si="8"/>
        <v>0</v>
      </c>
      <c r="F149" s="273"/>
      <c r="G149" s="273">
        <f t="shared" si="9"/>
        <v>0</v>
      </c>
      <c r="H149" s="273"/>
    </row>
    <row r="150" spans="1:8" x14ac:dyDescent="0.25">
      <c r="A150" s="274" t="s">
        <v>592</v>
      </c>
      <c r="B150" s="273">
        <v>0</v>
      </c>
      <c r="C150" s="273">
        <v>0</v>
      </c>
      <c r="D150" s="273">
        <f t="shared" si="7"/>
        <v>0</v>
      </c>
      <c r="E150" s="273">
        <f t="shared" si="8"/>
        <v>0</v>
      </c>
      <c r="F150" s="273">
        <v>987</v>
      </c>
      <c r="G150" s="273">
        <f t="shared" si="9"/>
        <v>987</v>
      </c>
      <c r="H150" s="273"/>
    </row>
    <row r="151" spans="1:8" x14ac:dyDescent="0.25">
      <c r="A151" s="274" t="s">
        <v>593</v>
      </c>
      <c r="B151" s="273">
        <v>0</v>
      </c>
      <c r="C151" s="273">
        <v>0</v>
      </c>
      <c r="D151" s="273">
        <f t="shared" si="7"/>
        <v>0</v>
      </c>
      <c r="E151" s="273">
        <f t="shared" si="8"/>
        <v>0</v>
      </c>
      <c r="F151" s="273">
        <v>1001.75</v>
      </c>
      <c r="G151" s="273">
        <f t="shared" si="9"/>
        <v>1001.75</v>
      </c>
      <c r="H151" s="273"/>
    </row>
    <row r="152" spans="1:8" x14ac:dyDescent="0.25">
      <c r="A152" s="274" t="s">
        <v>594</v>
      </c>
      <c r="B152" s="273">
        <v>0</v>
      </c>
      <c r="C152" s="273">
        <v>0</v>
      </c>
      <c r="D152" s="273">
        <f t="shared" si="7"/>
        <v>0</v>
      </c>
      <c r="E152" s="273">
        <f t="shared" si="8"/>
        <v>0</v>
      </c>
      <c r="F152" s="273">
        <v>1001.16</v>
      </c>
      <c r="G152" s="273">
        <f t="shared" si="9"/>
        <v>1001.16</v>
      </c>
      <c r="H152" s="273"/>
    </row>
    <row r="153" spans="1:8" x14ac:dyDescent="0.25">
      <c r="A153" s="274" t="s">
        <v>595</v>
      </c>
      <c r="B153" s="273">
        <v>0</v>
      </c>
      <c r="C153" s="273">
        <v>0</v>
      </c>
      <c r="D153" s="273">
        <f t="shared" si="7"/>
        <v>0</v>
      </c>
      <c r="E153" s="273">
        <f t="shared" si="8"/>
        <v>0</v>
      </c>
      <c r="F153" s="273">
        <v>1001.16</v>
      </c>
      <c r="G153" s="273">
        <f t="shared" si="9"/>
        <v>1001.16</v>
      </c>
      <c r="H153" s="273"/>
    </row>
    <row r="154" spans="1:8" x14ac:dyDescent="0.25">
      <c r="A154" s="274"/>
      <c r="B154" s="275">
        <f>SUM(B134:B153)</f>
        <v>8104.9899999999989</v>
      </c>
      <c r="C154" s="273">
        <v>0</v>
      </c>
      <c r="D154" s="275">
        <f t="shared" si="7"/>
        <v>-1635.2799999999997</v>
      </c>
      <c r="E154" s="275">
        <f>SUM(E134:E153)</f>
        <v>6469.7099999999991</v>
      </c>
      <c r="F154" s="275">
        <f>SUM(F134:F153)</f>
        <v>7251.2099999999991</v>
      </c>
      <c r="G154" s="275">
        <f t="shared" si="9"/>
        <v>781.5</v>
      </c>
      <c r="H154" s="273"/>
    </row>
    <row r="155" spans="1:8" x14ac:dyDescent="0.25">
      <c r="C155" s="275">
        <f>SUM(C135:C154)</f>
        <v>6469.7099999999991</v>
      </c>
    </row>
  </sheetData>
  <mergeCells count="2">
    <mergeCell ref="A23:F23"/>
    <mergeCell ref="A12:J12"/>
  </mergeCells>
  <phoneticPr fontId="39" type="noConversion"/>
  <printOptions horizontalCentered="1"/>
  <pageMargins left="0.31496062992125984" right="0.31496062992125984" top="0.78740157480314965" bottom="0.78740157480314965" header="0.31496062992125984" footer="0.31496062992125984"/>
  <pageSetup paperSize="9" scale="52" fitToHeight="0" orientation="portrait" r:id="rId1"/>
  <headerFooter>
    <oddFooter>&amp;LDezernat Gebäudemanagement&amp;RSeite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7</vt:i4>
      </vt:variant>
      <vt:variant>
        <vt:lpstr>Benannte Bereiche</vt:lpstr>
      </vt:variant>
      <vt:variant>
        <vt:i4>6</vt:i4>
      </vt:variant>
    </vt:vector>
  </HeadingPairs>
  <TitlesOfParts>
    <vt:vector size="13" baseType="lpstr">
      <vt:lpstr> R12 R NUF 1-6 n Ebenen Bestand</vt:lpstr>
      <vt:lpstr> R12 R NUF 1-6 n Nutzer Bestand</vt:lpstr>
      <vt:lpstr>R12 R NUF 7_TF_VF RP Bestand</vt:lpstr>
      <vt:lpstr> R12 R NUF 1-6 n Ebenen Planung</vt:lpstr>
      <vt:lpstr> R12 R NUF 1-6 n Nutzer Planung</vt:lpstr>
      <vt:lpstr>R12 R NUF 7_TF_VF RP Plan</vt:lpstr>
      <vt:lpstr>Flächeneffizienz</vt:lpstr>
      <vt:lpstr>' R12 R NUF 1-6 n Ebenen Bestand'!Drucktitel</vt:lpstr>
      <vt:lpstr>' R12 R NUF 1-6 n Ebenen Planung'!Drucktitel</vt:lpstr>
      <vt:lpstr>' R12 R NUF 1-6 n Nutzer Bestand'!Drucktitel</vt:lpstr>
      <vt:lpstr>' R12 R NUF 1-6 n Nutzer Planung'!Drucktitel</vt:lpstr>
      <vt:lpstr>'R12 R NUF 7_TF_VF RP Bestand'!Drucktitel</vt:lpstr>
      <vt:lpstr>'R12 R NUF 7_TF_VF RP Plan'!Drucktitel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Griese, Silke</dc:creator>
  <cp:lastModifiedBy>Manthey, Angelika</cp:lastModifiedBy>
  <cp:lastPrinted>2025-04-07T12:14:30Z</cp:lastPrinted>
  <dcterms:created xsi:type="dcterms:W3CDTF">2022-12-08T09:29:31Z</dcterms:created>
  <dcterms:modified xsi:type="dcterms:W3CDTF">2025-04-16T13:52:22Z</dcterms:modified>
</cp:coreProperties>
</file>